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up18307\AppData\Roaming\OpenText\OTEdit\EC_favis\c-704334549\"/>
    </mc:Choice>
  </mc:AlternateContent>
  <xr:revisionPtr revIDLastSave="0" documentId="13_ncr:1_{F300049D-8451-467C-9AE9-C2AB1094082A}" xr6:coauthVersionLast="47" xr6:coauthVersionMax="47" xr10:uidLastSave="{00000000-0000-0000-0000-000000000000}"/>
  <bookViews>
    <workbookView xWindow="-120" yWindow="-120" windowWidth="51840" windowHeight="21120" tabRatio="899" xr2:uid="{00000000-000D-0000-FFFF-FFFF00000000}"/>
  </bookViews>
  <sheets>
    <sheet name="1 Zusammenfassung Preisblatt" sheetId="12" r:id="rId1"/>
    <sheet name="2 Preisblatt Filiale" sheetId="10" r:id="rId2"/>
    <sheet name="3 Grundübersichten" sheetId="14" r:id="rId3"/>
    <sheet name="4 RFV Filiale Glas" sheetId="16" r:id="rId4"/>
  </sheets>
  <calcPr calcId="191029"/>
  <customWorkbookViews>
    <customWorkbookView name="Klaus Lefrancois - Persönliche Ansicht" guid="{89841970-5981-4E70-9283-DC1395FBDF00}" mergeInterval="0" personalView="1" maximized="1" windowWidth="796" windowHeight="440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" i="10" l="1"/>
  <c r="N7" i="10"/>
  <c r="M7" i="10" s="1"/>
  <c r="N8" i="10"/>
  <c r="N9" i="10"/>
  <c r="N10" i="10"/>
  <c r="N11" i="10"/>
  <c r="M11" i="10" s="1"/>
  <c r="N12" i="10"/>
  <c r="M12" i="10" s="1"/>
  <c r="N13" i="10"/>
  <c r="N14" i="10"/>
  <c r="N15" i="10"/>
  <c r="M15" i="10" s="1"/>
  <c r="N16" i="10"/>
  <c r="M6" i="10"/>
  <c r="M8" i="10"/>
  <c r="M9" i="10"/>
  <c r="M10" i="10"/>
  <c r="M13" i="10"/>
  <c r="M14" i="10"/>
  <c r="M16" i="10"/>
  <c r="K6" i="10"/>
  <c r="K7" i="10"/>
  <c r="K8" i="10"/>
  <c r="K9" i="10"/>
  <c r="K10" i="10"/>
  <c r="K11" i="10"/>
  <c r="K12" i="10"/>
  <c r="K13" i="10"/>
  <c r="K14" i="10"/>
  <c r="K15" i="10"/>
  <c r="K16" i="10"/>
  <c r="I17" i="16" l="1"/>
  <c r="J17" i="16"/>
  <c r="K17" i="16"/>
  <c r="L17" i="16"/>
  <c r="M17" i="16"/>
  <c r="N17" i="16"/>
  <c r="H6" i="10"/>
  <c r="H7" i="10"/>
  <c r="H8" i="10"/>
  <c r="H9" i="10"/>
  <c r="H10" i="10"/>
  <c r="H11" i="10"/>
  <c r="H12" i="10"/>
  <c r="H13" i="10"/>
  <c r="H14" i="10"/>
  <c r="H15" i="10"/>
  <c r="H16" i="10"/>
  <c r="H5" i="10"/>
  <c r="N5" i="10" l="1"/>
  <c r="N19" i="10" l="1"/>
  <c r="K5" i="10"/>
  <c r="I8" i="12" l="1"/>
  <c r="I10" i="12"/>
  <c r="I11" i="12" l="1"/>
  <c r="I12" i="12" s="1"/>
  <c r="H17" i="10" l="1"/>
  <c r="M5" i="10"/>
  <c r="M17" i="10" l="1"/>
  <c r="N17" i="10" l="1"/>
  <c r="I4" i="12" l="1"/>
  <c r="I5" i="12" s="1"/>
  <c r="I6" i="12" l="1"/>
  <c r="I7" i="12" l="1"/>
  <c r="I14" i="12" s="1"/>
</calcChain>
</file>

<file path=xl/sharedStrings.xml><?xml version="1.0" encoding="utf-8"?>
<sst xmlns="http://schemas.openxmlformats.org/spreadsheetml/2006/main" count="178" uniqueCount="101">
  <si>
    <t>Raumbezeichnung</t>
  </si>
  <si>
    <t>Eigen/Fremd</t>
  </si>
  <si>
    <t xml:space="preserve">Summe </t>
  </si>
  <si>
    <t>Gebäude</t>
  </si>
  <si>
    <t>Raum-Nr.</t>
  </si>
  <si>
    <t>Wirtschaftseinheit</t>
  </si>
  <si>
    <t>Stockwerk</t>
  </si>
  <si>
    <t>Jahresfaktor</t>
  </si>
  <si>
    <t>Bemerkungen</t>
  </si>
  <si>
    <t>Eingabe Bieter</t>
  </si>
  <si>
    <t>Pos.</t>
  </si>
  <si>
    <t>Einheit</t>
  </si>
  <si>
    <t>beidseitig</t>
  </si>
  <si>
    <t>m²</t>
  </si>
  <si>
    <t>einseitig</t>
  </si>
  <si>
    <t>Sa1</t>
  </si>
  <si>
    <t>Bezeichnung im Aufmaß</t>
  </si>
  <si>
    <t>Hinweise und Erläuterungen</t>
  </si>
  <si>
    <t>Außenglas mit zu stellender Hubtechnik (einseitig gemessen, Reinigung einseitig Sa1) [m²]</t>
  </si>
  <si>
    <t xml:space="preserve">MwSt. </t>
  </si>
  <si>
    <t>Reinigungsgruppe / Ausrüstung</t>
  </si>
  <si>
    <t xml:space="preserve">angebotener SVS (netto) für die die Reinigungen erbringenden Personen </t>
  </si>
  <si>
    <t>errechnet</t>
  </si>
  <si>
    <t>Zusammenfassung Preisblätter</t>
  </si>
  <si>
    <t>Angebotene Mindest-Jahresstunden des/der Objektleiters/in in Filiale:</t>
  </si>
  <si>
    <t xml:space="preserve">Angebotener Preis pro Stunde: </t>
  </si>
  <si>
    <t xml:space="preserve">Fiktive Std. pro Jahr (uvbdl.): </t>
  </si>
  <si>
    <t>Jährlicher Gesamtangebotspreis netto:</t>
  </si>
  <si>
    <t>Jährlicher Gesamtangebotspreis (brutto) Abrufleistung Objektleitung:</t>
  </si>
  <si>
    <t xml:space="preserve">Jährlicher Gesamtangebotspreis (relevant für die Wertung anhand des Zuschlagskriteriums Preis) </t>
  </si>
  <si>
    <t>Datum</t>
  </si>
  <si>
    <t>Name der Person</t>
  </si>
  <si>
    <t>Unternehmen</t>
  </si>
  <si>
    <t>Reinigungsgruppe Glas und Lampen
(Ist zusätzlich zum Buchstabenkürzel eine Zahl angegeben, steht diese für: 1 = einseitig bzw. 2 = beidseitig zu reinigen)</t>
  </si>
  <si>
    <t>Reinigung 
einseitig oder beidseitig</t>
  </si>
  <si>
    <t>Insgesamt zu reinigende Glasfläche pro Jahr in qm</t>
  </si>
  <si>
    <t>Summe (nachrichtlich)</t>
  </si>
  <si>
    <t>angebotene Leistung in qm pro Std.</t>
  </si>
  <si>
    <t>Jahresstunden auf Basis der angebotenen Leistung in qm pro Std.</t>
  </si>
  <si>
    <t>Glasreinigung Filiale</t>
  </si>
  <si>
    <t>Jährlicher Gesamtangebotspreis für Glasreinigung Filiale (inklusive der angebotenen Mindest-Jahresstunden des/der Objektleiters/in):</t>
  </si>
  <si>
    <t>Zwischensumme Glasreinigung Filiale:</t>
  </si>
  <si>
    <t>Reinigungsgruppe</t>
  </si>
  <si>
    <t>Sa2</t>
  </si>
  <si>
    <t>Außenglas rund ums Gebäude mit Rahmen</t>
  </si>
  <si>
    <t>Ba</t>
  </si>
  <si>
    <t>La1</t>
  </si>
  <si>
    <t>La2</t>
  </si>
  <si>
    <t>Alulamellen (TG und Tor4)</t>
  </si>
  <si>
    <t>Alulamellen (Sonnenschutz) rund ums Gebäude, Breite der Lamellen ca. 15cm</t>
  </si>
  <si>
    <t>Ei</t>
  </si>
  <si>
    <t>Jaa</t>
  </si>
  <si>
    <t>Sg</t>
  </si>
  <si>
    <t>uSg</t>
  </si>
  <si>
    <t>pb</t>
  </si>
  <si>
    <t>Alublech um das gesamte Gebäude</t>
  </si>
  <si>
    <t>Innenglas 1.OG (rahmenlos)</t>
  </si>
  <si>
    <t>Alujalousien entlang der Geldbearbeitungsmaschinen</t>
  </si>
  <si>
    <t>Alujalousien ges. barer ZV</t>
  </si>
  <si>
    <t>Alujalousien versenkbar um das gesamte Gebäude</t>
  </si>
  <si>
    <t>Außenglas / Sicherheitsglas 4. OG (rahmenlos)</t>
  </si>
  <si>
    <t>Eisenstangen 4. OG</t>
  </si>
  <si>
    <t>laufende Meter</t>
  </si>
  <si>
    <r>
      <t>Außenglas (</t>
    </r>
    <r>
      <rPr>
        <sz val="10"/>
        <rFont val="Arial"/>
        <family val="2"/>
      </rPr>
      <t>einseitig gemessen, Reinigung einseitigseitig Ba) [m²]</t>
    </r>
  </si>
  <si>
    <t>Außenglas mit zu stellender Hubtechnik (einseitig gemessen, Reinigung beidseitig La2/Sa2) [m²]</t>
  </si>
  <si>
    <t>22 Stück, Länge ca. je 3m</t>
  </si>
  <si>
    <t>Vergabeverfahren Reinigungsleistungen Glas- und Fassadenreinigungsleistungen
Reinigungsflächenverzeichnis Filiale Glas</t>
  </si>
  <si>
    <t>Jai</t>
  </si>
  <si>
    <t>EI</t>
  </si>
  <si>
    <t xml:space="preserve">Innenglas mit zu stellender Leiter(einseitig gemessen, Reinigung einseitig Ei) </t>
  </si>
  <si>
    <t xml:space="preserve">Innenglas mit zu stellender Leiter(einseitig gemessen, Reinigung einseitig Jai) </t>
  </si>
  <si>
    <t>Außenglas mit zu stellender Hubtechnik (einseitig gemessen, Reinigung einseitigseitig La1)</t>
  </si>
  <si>
    <t>Außenglas mit zu stellender Hubtechnik (einseitig gemessen, Reinigung einseitigseitig uSg)</t>
  </si>
  <si>
    <t>Außenglas mit zu stellender Hubtechnik (einseitig gemessen, Reinigung einseitigseitig Jaa)</t>
  </si>
  <si>
    <t>Außen mit zu stellender Teleskopestange (einseitig gemessen, Reinigung einseitig Sg)</t>
  </si>
  <si>
    <t>Außenglas mit zu stellender Hubtechnik (einseitig gemessen, Reinigung einseitig Sa1)</t>
  </si>
  <si>
    <t>Außenglas mit zu stellender Hubtechnik (einseitig gemessen, Reinigung beidseitig Sa2)</t>
  </si>
  <si>
    <t>Außenglas mit zu stellender Hubtechnik (einseitig gemessen, Reinigung beidseitig La2)</t>
  </si>
  <si>
    <t>Außenglas (einseitig gemessen, Reinigung einseitigseitig Ba)</t>
  </si>
  <si>
    <t>Vergabeverfahren Reinigungsleistungen: Glas- und Fassadenreinigungsleistungen
Grundübersichten</t>
  </si>
  <si>
    <t>Außen mit zu stellender Teleskopestange (einseitig gemessen, Reinigung einseitig Sg) [m²]</t>
  </si>
  <si>
    <r>
      <t>Außenglas mit zu stellender Hubtechnik (</t>
    </r>
    <r>
      <rPr>
        <sz val="10"/>
        <rFont val="Arial"/>
        <family val="2"/>
      </rPr>
      <t>einseitig gemessen, Reinigung einseitigseitig La1, Jaa, uSg) [m²]</t>
    </r>
  </si>
  <si>
    <t xml:space="preserve">Leistungs-maximalwert in qm pro Std. </t>
  </si>
  <si>
    <t>Stück</t>
  </si>
  <si>
    <t>m</t>
  </si>
  <si>
    <t>Hinweis der AG: Die Hinweise zum Befüllen des Preisblatts in Ziffer 2 Formblatt 13 VGU Teil 2 sind zu berücksichtigen bzw. zu beachten.</t>
  </si>
  <si>
    <t>Vergabeverfahren Reinigungsleistungen: Glas- und Fassadenreinigungsleistungen Preisblatt Filiale</t>
  </si>
  <si>
    <t>Jahres-faktor</t>
  </si>
  <si>
    <r>
      <t>Innenglas mit zu stellender Leiter</t>
    </r>
    <r>
      <rPr>
        <b/>
        <sz val="8"/>
        <rFont val="Arial"/>
        <family val="2"/>
      </rPr>
      <t>(</t>
    </r>
    <r>
      <rPr>
        <sz val="8"/>
        <rFont val="Arial"/>
        <family val="2"/>
      </rPr>
      <t>einseitig gemessen, Reinigung einseitig</t>
    </r>
    <r>
      <rPr>
        <sz val="8"/>
        <color rgb="FFFF0000"/>
        <rFont val="Arial"/>
        <family val="2"/>
      </rPr>
      <t xml:space="preserve"> Ei, Jai</t>
    </r>
    <r>
      <rPr>
        <sz val="8"/>
        <rFont val="Arial"/>
        <family val="2"/>
      </rPr>
      <t>) [m²]</t>
    </r>
  </si>
  <si>
    <t>keine Vorgabe</t>
  </si>
  <si>
    <t>Menge (Flächen: einseitig gemessen) an Einheiten pro Jahr</t>
  </si>
  <si>
    <t>Glas-/ Lampenart</t>
  </si>
  <si>
    <t>Kosten in € pro Reinigungsdurchgang auf Basis der Eingaben in Spalte J&amp;L</t>
  </si>
  <si>
    <t>Preis in € pro Jahr auf Basis der Eingaben in Spalte J&amp;L</t>
  </si>
  <si>
    <r>
      <t>Angebotene Mindest-Jahresstunden des/der Objektleiters/in für die Tätigkeiten gemäß Ziffer 12.1 VGU Teil 3 LB (</t>
    </r>
    <r>
      <rPr>
        <b/>
        <sz val="9"/>
        <rFont val="Arial"/>
        <family val="2"/>
      </rPr>
      <t>Mindestanforderung: 1 Stunde</t>
    </r>
    <r>
      <rPr>
        <sz val="9"/>
        <rFont val="Arial"/>
        <family val="2"/>
      </rPr>
      <t>; Kosten der Mindest-Jahresstunden sind im (jeweiligen) SVS enthalten):</t>
    </r>
  </si>
  <si>
    <t>Vergabeverfahren Reinigungsleistungen: Glas- und Fassadenreinigungsleistungen</t>
  </si>
  <si>
    <t>Position I. Zusammenfassung Glas- und Fassadenreinigung (Grundpositionen)</t>
  </si>
  <si>
    <t>Jährlicher Gesamtangebotspreis (netto) für Glas- und Fassadenreinigung:</t>
  </si>
  <si>
    <t>Jährlicher Gesamtangebotspreis (brutto) für  Glas- und Fassadenreinigung:</t>
  </si>
  <si>
    <r>
      <t>Position II. Einsatz der Objektleitung auf Abruf für Tätigkeiten ge</t>
    </r>
    <r>
      <rPr>
        <b/>
        <sz val="10"/>
        <color theme="1"/>
        <rFont val="Arial"/>
        <family val="2"/>
      </rPr>
      <t>mäß Ziffer 12.3</t>
    </r>
    <r>
      <rPr>
        <b/>
        <sz val="10"/>
        <rFont val="Arial"/>
        <family val="2"/>
      </rPr>
      <t xml:space="preserve"> VGU Teil 3 LB (Bedarfsposition)</t>
    </r>
  </si>
  <si>
    <t>Zusammenfassung Positionen I. (Zelle I7) und II. (Zelle I12) (brutto)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</si>
</sst>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_D_M_-;\-* #,##0.00\ _D_M_-;_-* &quot;-&quot;??\ _D_M_-;_-@_-"/>
    <numFmt numFmtId="166" formatCode="#,##0_ ;\-#,##0\ "/>
    <numFmt numFmtId="167" formatCode="#,##0.00_ ;\-#,##0.00\ "/>
    <numFmt numFmtId="168" formatCode="_-* #,##0\ _D_M_-;\-* #,##0\ _D_M_-;_-* &quot;-&quot;??\ _D_M_-;_-@_-"/>
    <numFmt numFmtId="169" formatCode="0.0%"/>
    <numFmt numFmtId="170" formatCode="#,##0.00\ &quot;€&quot;"/>
  </numFmts>
  <fonts count="2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color rgb="FFFF0000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b/>
      <sz val="10"/>
      <color indexed="10"/>
      <name val="Arial"/>
      <family val="2"/>
    </font>
    <font>
      <sz val="12"/>
      <name val="Arial"/>
      <family val="2"/>
    </font>
    <font>
      <b/>
      <sz val="9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9"/>
      <name val="Arial"/>
      <family val="2"/>
    </font>
    <font>
      <b/>
      <u val="double"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92">
    <xf numFmtId="0" fontId="0" fillId="0" borderId="0" xfId="0"/>
    <xf numFmtId="44" fontId="9" fillId="4" borderId="1" xfId="0" applyNumberFormat="1" applyFont="1" applyFill="1" applyBorder="1" applyAlignment="1" applyProtection="1">
      <alignment horizontal="right" vertical="center"/>
      <protection locked="0"/>
    </xf>
    <xf numFmtId="168" fontId="1" fillId="0" borderId="0" xfId="1" applyNumberFormat="1" applyFont="1" applyBorder="1" applyAlignment="1" applyProtection="1">
      <alignment horizontal="left"/>
    </xf>
    <xf numFmtId="164" fontId="1" fillId="0" borderId="0" xfId="1" applyFont="1" applyBorder="1" applyProtection="1"/>
    <xf numFmtId="164" fontId="9" fillId="0" borderId="0" xfId="1" applyFont="1" applyBorder="1" applyAlignment="1" applyProtection="1">
      <alignment horizontal="center"/>
    </xf>
    <xf numFmtId="164" fontId="9" fillId="0" borderId="0" xfId="1" applyFont="1" applyBorder="1" applyAlignment="1" applyProtection="1"/>
    <xf numFmtId="4" fontId="1" fillId="0" borderId="0" xfId="1" applyNumberFormat="1" applyFont="1" applyBorder="1" applyAlignment="1" applyProtection="1">
      <alignment horizontal="center"/>
    </xf>
    <xf numFmtId="164" fontId="9" fillId="5" borderId="1" xfId="1" applyFont="1" applyFill="1" applyBorder="1" applyAlignment="1" applyProtection="1">
      <alignment horizontal="right" vertical="center"/>
    </xf>
    <xf numFmtId="166" fontId="9" fillId="5" borderId="1" xfId="1" applyNumberFormat="1" applyFont="1" applyFill="1" applyBorder="1" applyAlignment="1" applyProtection="1">
      <alignment horizontal="center" vertical="center"/>
    </xf>
    <xf numFmtId="166" fontId="9" fillId="0" borderId="0" xfId="1" applyNumberFormat="1" applyFont="1" applyBorder="1" applyAlignment="1" applyProtection="1">
      <alignment vertical="center"/>
    </xf>
    <xf numFmtId="44" fontId="9" fillId="5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3" fillId="3" borderId="19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16" xfId="0" applyFont="1" applyBorder="1" applyAlignment="1">
      <alignment vertical="center" wrapText="1"/>
    </xf>
    <xf numFmtId="0" fontId="1" fillId="0" borderId="0" xfId="0" applyFont="1"/>
    <xf numFmtId="49" fontId="1" fillId="0" borderId="0" xfId="0" applyNumberFormat="1" applyFont="1" applyAlignment="1">
      <alignment horizontal="left"/>
    </xf>
    <xf numFmtId="164" fontId="2" fillId="0" borderId="0" xfId="0" applyNumberFormat="1" applyFont="1"/>
    <xf numFmtId="49" fontId="8" fillId="3" borderId="34" xfId="0" applyNumberFormat="1" applyFont="1" applyFill="1" applyBorder="1" applyAlignment="1">
      <alignment horizontal="center" vertical="center" wrapText="1" readingOrder="1"/>
    </xf>
    <xf numFmtId="0" fontId="8" fillId="3" borderId="34" xfId="0" applyFont="1" applyFill="1" applyBorder="1" applyAlignment="1">
      <alignment horizontal="center" vertical="center" wrapText="1" readingOrder="1"/>
    </xf>
    <xf numFmtId="164" fontId="8" fillId="3" borderId="34" xfId="0" applyNumberFormat="1" applyFont="1" applyFill="1" applyBorder="1" applyAlignment="1">
      <alignment horizontal="center" vertical="center" wrapText="1" readingOrder="1"/>
    </xf>
    <xf numFmtId="164" fontId="8" fillId="3" borderId="35" xfId="0" applyNumberFormat="1" applyFont="1" applyFill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 wrapText="1" readingOrder="1"/>
    </xf>
    <xf numFmtId="0" fontId="8" fillId="0" borderId="0" xfId="0" applyFont="1" applyAlignment="1">
      <alignment horizontal="center" vertical="center" readingOrder="1"/>
    </xf>
    <xf numFmtId="0" fontId="1" fillId="0" borderId="0" xfId="0" applyFont="1" applyAlignment="1">
      <alignment horizontal="center" vertical="center" readingOrder="1"/>
    </xf>
    <xf numFmtId="0" fontId="9" fillId="5" borderId="1" xfId="0" applyFont="1" applyFill="1" applyBorder="1" applyAlignment="1">
      <alignment horizontal="left" vertical="center" wrapText="1" readingOrder="1"/>
    </xf>
    <xf numFmtId="0" fontId="9" fillId="5" borderId="1" xfId="0" applyFont="1" applyFill="1" applyBorder="1" applyAlignment="1">
      <alignment horizontal="center" vertical="center" wrapText="1" readingOrder="1"/>
    </xf>
    <xf numFmtId="167" fontId="9" fillId="5" borderId="1" xfId="0" applyNumberFormat="1" applyFont="1" applyFill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44" fontId="8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9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/>
    </xf>
    <xf numFmtId="0" fontId="2" fillId="0" borderId="0" xfId="0" applyFont="1"/>
    <xf numFmtId="0" fontId="8" fillId="0" borderId="0" xfId="0" applyFont="1"/>
    <xf numFmtId="0" fontId="2" fillId="0" borderId="0" xfId="0" applyFont="1" applyAlignment="1">
      <alignment horizontal="center"/>
    </xf>
    <xf numFmtId="164" fontId="0" fillId="0" borderId="0" xfId="0" applyNumberFormat="1"/>
    <xf numFmtId="0" fontId="1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164" fontId="1" fillId="0" borderId="0" xfId="0" applyNumberFormat="1" applyFont="1"/>
    <xf numFmtId="49" fontId="8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49" fontId="9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2" fontId="9" fillId="0" borderId="0" xfId="0" applyNumberFormat="1" applyFont="1" applyAlignment="1">
      <alignment horizontal="center"/>
    </xf>
    <xf numFmtId="164" fontId="11" fillId="0" borderId="0" xfId="0" applyNumberFormat="1" applyFont="1"/>
    <xf numFmtId="164" fontId="4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0" fontId="12" fillId="0" borderId="0" xfId="0" applyFont="1"/>
    <xf numFmtId="49" fontId="12" fillId="0" borderId="0" xfId="0" applyNumberFormat="1" applyFont="1" applyAlignment="1">
      <alignment horizontal="left"/>
    </xf>
    <xf numFmtId="164" fontId="12" fillId="0" borderId="0" xfId="0" applyNumberFormat="1" applyFont="1"/>
    <xf numFmtId="1" fontId="9" fillId="5" borderId="9" xfId="0" quotePrefix="1" applyNumberFormat="1" applyFont="1" applyFill="1" applyBorder="1" applyAlignment="1">
      <alignment horizontal="center" vertical="center"/>
    </xf>
    <xf numFmtId="44" fontId="9" fillId="5" borderId="10" xfId="0" applyNumberFormat="1" applyFont="1" applyFill="1" applyBorder="1" applyAlignment="1">
      <alignment horizontal="right" vertical="center"/>
    </xf>
    <xf numFmtId="44" fontId="9" fillId="5" borderId="30" xfId="0" applyNumberFormat="1" applyFont="1" applyFill="1" applyBorder="1" applyAlignment="1">
      <alignment horizontal="right" vertical="center"/>
    </xf>
    <xf numFmtId="44" fontId="8" fillId="5" borderId="31" xfId="0" applyNumberFormat="1" applyFont="1" applyFill="1" applyBorder="1" applyAlignment="1">
      <alignment horizontal="right" vertical="center"/>
    </xf>
    <xf numFmtId="49" fontId="8" fillId="0" borderId="0" xfId="3" applyNumberFormat="1" applyFont="1" applyAlignment="1">
      <alignment horizontal="right" vertical="top"/>
    </xf>
    <xf numFmtId="44" fontId="2" fillId="2" borderId="16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2" fontId="8" fillId="4" borderId="20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/>
    <xf numFmtId="0" fontId="1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44" fontId="5" fillId="0" borderId="0" xfId="0" applyNumberFormat="1" applyFont="1"/>
    <xf numFmtId="0" fontId="9" fillId="0" borderId="21" xfId="0" applyFont="1" applyBorder="1" applyAlignment="1">
      <alignment horizontal="left" vertical="center" wrapText="1"/>
    </xf>
    <xf numFmtId="0" fontId="1" fillId="0" borderId="0" xfId="3" applyAlignment="1">
      <alignment horizontal="center" vertical="center"/>
    </xf>
    <xf numFmtId="2" fontId="0" fillId="0" borderId="0" xfId="4" applyNumberFormat="1" applyFont="1" applyAlignment="1" applyProtection="1">
      <alignment horizontal="center" vertical="center"/>
    </xf>
    <xf numFmtId="164" fontId="0" fillId="0" borderId="0" xfId="4" applyFont="1" applyAlignment="1" applyProtection="1">
      <alignment horizontal="center" vertical="center"/>
    </xf>
    <xf numFmtId="0" fontId="2" fillId="0" borderId="0" xfId="3" applyFont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2" fontId="3" fillId="0" borderId="0" xfId="4" applyNumberFormat="1" applyFont="1" applyAlignment="1" applyProtection="1">
      <alignment horizontal="center" vertical="center" wrapText="1"/>
    </xf>
    <xf numFmtId="164" fontId="3" fillId="0" borderId="0" xfId="4" applyFont="1" applyAlignment="1" applyProtection="1">
      <alignment horizontal="center" vertical="center" wrapText="1"/>
    </xf>
    <xf numFmtId="165" fontId="2" fillId="0" borderId="2" xfId="3" applyNumberFormat="1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2" fontId="1" fillId="0" borderId="1" xfId="3" applyNumberFormat="1" applyBorder="1" applyAlignment="1">
      <alignment horizontal="center" vertical="center"/>
    </xf>
    <xf numFmtId="0" fontId="1" fillId="0" borderId="3" xfId="3" applyBorder="1" applyAlignment="1">
      <alignment horizontal="center" vertical="center" wrapText="1"/>
    </xf>
    <xf numFmtId="0" fontId="1" fillId="0" borderId="1" xfId="3" applyBorder="1" applyAlignment="1">
      <alignment horizontal="center" vertical="center" wrapText="1"/>
    </xf>
    <xf numFmtId="0" fontId="1" fillId="0" borderId="1" xfId="3" applyBorder="1" applyAlignment="1">
      <alignment horizontal="center" vertical="center"/>
    </xf>
    <xf numFmtId="2" fontId="1" fillId="0" borderId="1" xfId="3" applyNumberFormat="1" applyBorder="1" applyAlignment="1">
      <alignment horizontal="center" vertical="center" wrapText="1"/>
    </xf>
    <xf numFmtId="4" fontId="1" fillId="0" borderId="1" xfId="3" applyNumberFormat="1" applyBorder="1" applyAlignment="1">
      <alignment horizontal="center" vertical="center"/>
    </xf>
    <xf numFmtId="0" fontId="1" fillId="0" borderId="1" xfId="3" applyBorder="1" applyAlignment="1">
      <alignment horizontal="left" vertical="center" wrapText="1"/>
    </xf>
    <xf numFmtId="0" fontId="1" fillId="0" borderId="0" xfId="3" applyAlignment="1">
      <alignment horizontal="left" vertical="center"/>
    </xf>
    <xf numFmtId="0" fontId="2" fillId="2" borderId="1" xfId="3" applyFont="1" applyFill="1" applyBorder="1" applyAlignment="1">
      <alignment horizontal="center" vertical="center" textRotation="90" wrapText="1"/>
    </xf>
    <xf numFmtId="2" fontId="2" fillId="2" borderId="1" xfId="4" applyNumberFormat="1" applyFont="1" applyFill="1" applyBorder="1" applyAlignment="1" applyProtection="1">
      <alignment horizontal="center" vertical="center" textRotation="90" wrapText="1"/>
    </xf>
    <xf numFmtId="164" fontId="2" fillId="2" borderId="1" xfId="4" applyFont="1" applyFill="1" applyBorder="1" applyAlignment="1" applyProtection="1">
      <alignment horizontal="center" vertical="center" textRotation="90" wrapText="1"/>
    </xf>
    <xf numFmtId="0" fontId="9" fillId="5" borderId="1" xfId="0" applyFont="1" applyFill="1" applyBorder="1" applyAlignment="1">
      <alignment horizontal="left" vertical="center" wrapText="1"/>
    </xf>
    <xf numFmtId="49" fontId="8" fillId="3" borderId="32" xfId="0" applyNumberFormat="1" applyFont="1" applyFill="1" applyBorder="1" applyAlignment="1">
      <alignment horizontal="center" vertical="center" wrapText="1" readingOrder="1"/>
    </xf>
    <xf numFmtId="49" fontId="8" fillId="3" borderId="33" xfId="0" applyNumberFormat="1" applyFont="1" applyFill="1" applyBorder="1" applyAlignment="1">
      <alignment horizontal="center" vertical="center" wrapText="1" readingOrder="1"/>
    </xf>
    <xf numFmtId="167" fontId="9" fillId="5" borderId="1" xfId="1" applyNumberFormat="1" applyFont="1" applyFill="1" applyBorder="1" applyAlignment="1" applyProtection="1">
      <alignment horizontal="right" vertical="center"/>
    </xf>
    <xf numFmtId="4" fontId="9" fillId="5" borderId="8" xfId="1" applyNumberFormat="1" applyFont="1" applyFill="1" applyBorder="1" applyAlignment="1" applyProtection="1">
      <alignment horizontal="right" vertical="center"/>
    </xf>
    <xf numFmtId="1" fontId="9" fillId="4" borderId="1" xfId="0" applyNumberFormat="1" applyFont="1" applyFill="1" applyBorder="1" applyAlignment="1" applyProtection="1">
      <alignment horizontal="center" vertical="center"/>
      <protection locked="0"/>
    </xf>
    <xf numFmtId="44" fontId="17" fillId="5" borderId="1" xfId="0" applyNumberFormat="1" applyFont="1" applyFill="1" applyBorder="1" applyAlignment="1">
      <alignment horizontal="right" vertical="center"/>
    </xf>
    <xf numFmtId="169" fontId="9" fillId="5" borderId="1" xfId="0" applyNumberFormat="1" applyFont="1" applyFill="1" applyBorder="1" applyAlignment="1">
      <alignment horizontal="right" vertical="center"/>
    </xf>
    <xf numFmtId="44" fontId="18" fillId="5" borderId="1" xfId="0" applyNumberFormat="1" applyFont="1" applyFill="1" applyBorder="1" applyAlignment="1">
      <alignment horizontal="right" vertical="center"/>
    </xf>
    <xf numFmtId="2" fontId="19" fillId="5" borderId="1" xfId="0" applyNumberFormat="1" applyFont="1" applyFill="1" applyBorder="1" applyAlignment="1">
      <alignment horizontal="center" vertical="center"/>
    </xf>
    <xf numFmtId="0" fontId="9" fillId="5" borderId="33" xfId="0" applyFont="1" applyFill="1" applyBorder="1" applyAlignment="1">
      <alignment horizontal="left" vertical="center"/>
    </xf>
    <xf numFmtId="0" fontId="9" fillId="5" borderId="34" xfId="0" applyFont="1" applyFill="1" applyBorder="1" applyAlignment="1">
      <alignment horizontal="right" vertical="center" wrapText="1"/>
    </xf>
    <xf numFmtId="170" fontId="9" fillId="4" borderId="35" xfId="0" applyNumberFormat="1" applyFont="1" applyFill="1" applyBorder="1" applyAlignment="1" applyProtection="1">
      <alignment horizontal="right" vertical="center" wrapText="1"/>
      <protection locked="0"/>
    </xf>
    <xf numFmtId="0" fontId="9" fillId="5" borderId="26" xfId="0" applyFont="1" applyFill="1" applyBorder="1" applyAlignment="1">
      <alignment horizontal="right" vertical="center" wrapText="1"/>
    </xf>
    <xf numFmtId="0" fontId="9" fillId="5" borderId="35" xfId="0" applyFont="1" applyFill="1" applyBorder="1" applyAlignment="1">
      <alignment horizontal="center" vertical="center" wrapText="1"/>
    </xf>
    <xf numFmtId="44" fontId="8" fillId="7" borderId="19" xfId="0" applyNumberFormat="1" applyFont="1" applyFill="1" applyBorder="1" applyAlignment="1">
      <alignment vertical="center" wrapText="1"/>
    </xf>
    <xf numFmtId="0" fontId="5" fillId="0" borderId="40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41" xfId="0" applyFont="1" applyBorder="1" applyAlignment="1">
      <alignment vertical="center" wrapText="1"/>
    </xf>
    <xf numFmtId="164" fontId="8" fillId="5" borderId="4" xfId="1" applyFont="1" applyFill="1" applyBorder="1" applyAlignment="1" applyProtection="1">
      <alignment horizontal="center" vertical="center"/>
    </xf>
    <xf numFmtId="164" fontId="8" fillId="5" borderId="17" xfId="1" applyFont="1" applyFill="1" applyBorder="1" applyAlignment="1" applyProtection="1">
      <alignment horizontal="center" vertical="center"/>
    </xf>
    <xf numFmtId="164" fontId="8" fillId="5" borderId="30" xfId="1" applyFont="1" applyFill="1" applyBorder="1" applyAlignment="1" applyProtection="1">
      <alignment horizontal="center" vertical="center"/>
    </xf>
    <xf numFmtId="0" fontId="9" fillId="2" borderId="26" xfId="0" applyFont="1" applyFill="1" applyBorder="1" applyAlignment="1">
      <alignment horizontal="left" vertical="center" wrapText="1"/>
    </xf>
    <xf numFmtId="0" fontId="9" fillId="2" borderId="27" xfId="0" applyFont="1" applyFill="1" applyBorder="1" applyAlignment="1">
      <alignment horizontal="left" vertical="center" wrapText="1"/>
    </xf>
    <xf numFmtId="0" fontId="9" fillId="2" borderId="20" xfId="0" applyFont="1" applyFill="1" applyBorder="1" applyAlignment="1">
      <alignment horizontal="left" vertical="center" wrapText="1"/>
    </xf>
    <xf numFmtId="49" fontId="8" fillId="2" borderId="25" xfId="3" applyNumberFormat="1" applyFont="1" applyFill="1" applyBorder="1" applyAlignment="1">
      <alignment horizontal="left" vertical="center" wrapText="1"/>
    </xf>
    <xf numFmtId="49" fontId="8" fillId="2" borderId="12" xfId="3" applyNumberFormat="1" applyFont="1" applyFill="1" applyBorder="1" applyAlignment="1">
      <alignment horizontal="left" vertical="center" wrapText="1"/>
    </xf>
    <xf numFmtId="49" fontId="8" fillId="2" borderId="16" xfId="3" applyNumberFormat="1" applyFont="1" applyFill="1" applyBorder="1" applyAlignment="1">
      <alignment horizontal="left" vertical="center" wrapText="1"/>
    </xf>
    <xf numFmtId="0" fontId="2" fillId="7" borderId="22" xfId="3" applyFont="1" applyFill="1" applyBorder="1" applyAlignment="1">
      <alignment horizontal="left" vertical="center" wrapText="1"/>
    </xf>
    <xf numFmtId="0" fontId="15" fillId="7" borderId="23" xfId="0" applyFont="1" applyFill="1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" fontId="8" fillId="5" borderId="18" xfId="0" applyNumberFormat="1" applyFont="1" applyFill="1" applyBorder="1" applyAlignment="1">
      <alignment horizontal="right" vertical="center"/>
    </xf>
    <xf numFmtId="0" fontId="2" fillId="5" borderId="17" xfId="0" applyFont="1" applyFill="1" applyBorder="1" applyAlignment="1">
      <alignment horizontal="right" vertical="center"/>
    </xf>
    <xf numFmtId="0" fontId="2" fillId="5" borderId="30" xfId="0" applyFont="1" applyFill="1" applyBorder="1" applyAlignment="1">
      <alignment horizontal="right" vertical="center"/>
    </xf>
    <xf numFmtId="0" fontId="8" fillId="7" borderId="37" xfId="3" applyFont="1" applyFill="1" applyBorder="1" applyAlignment="1">
      <alignment horizontal="left" vertical="center" wrapText="1"/>
    </xf>
    <xf numFmtId="0" fontId="8" fillId="7" borderId="38" xfId="3" applyFont="1" applyFill="1" applyBorder="1" applyAlignment="1">
      <alignment horizontal="left" vertical="center" wrapText="1"/>
    </xf>
    <xf numFmtId="0" fontId="8" fillId="2" borderId="22" xfId="0" applyFont="1" applyFill="1" applyBorder="1" applyAlignment="1">
      <alignment horizontal="center"/>
    </xf>
    <xf numFmtId="0" fontId="8" fillId="2" borderId="25" xfId="0" applyFont="1" applyFill="1" applyBorder="1" applyAlignment="1">
      <alignment horizontal="center"/>
    </xf>
    <xf numFmtId="164" fontId="8" fillId="2" borderId="23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0" fontId="8" fillId="2" borderId="23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164" fontId="8" fillId="2" borderId="23" xfId="0" applyNumberFormat="1" applyFont="1" applyFill="1" applyBorder="1" applyAlignment="1">
      <alignment horizontal="center" wrapText="1"/>
    </xf>
    <xf numFmtId="164" fontId="8" fillId="2" borderId="12" xfId="0" applyNumberFormat="1" applyFont="1" applyFill="1" applyBorder="1" applyAlignment="1">
      <alignment horizontal="center" wrapText="1"/>
    </xf>
    <xf numFmtId="164" fontId="8" fillId="2" borderId="24" xfId="0" applyNumberFormat="1" applyFont="1" applyFill="1" applyBorder="1" applyAlignment="1">
      <alignment horizontal="center"/>
    </xf>
    <xf numFmtId="164" fontId="8" fillId="2" borderId="16" xfId="0" applyNumberFormat="1" applyFont="1" applyFill="1" applyBorder="1" applyAlignment="1">
      <alignment horizontal="center"/>
    </xf>
    <xf numFmtId="49" fontId="8" fillId="6" borderId="42" xfId="0" applyNumberFormat="1" applyFont="1" applyFill="1" applyBorder="1" applyAlignment="1">
      <alignment horizontal="left" vertical="center" readingOrder="1"/>
    </xf>
    <xf numFmtId="49" fontId="8" fillId="6" borderId="7" xfId="0" applyNumberFormat="1" applyFont="1" applyFill="1" applyBorder="1" applyAlignment="1">
      <alignment horizontal="left" vertical="center" readingOrder="1"/>
    </xf>
    <xf numFmtId="49" fontId="8" fillId="6" borderId="29" xfId="0" applyNumberFormat="1" applyFont="1" applyFill="1" applyBorder="1" applyAlignment="1">
      <alignment horizontal="left" vertical="center" readingOrder="1"/>
    </xf>
    <xf numFmtId="14" fontId="14" fillId="4" borderId="32" xfId="0" applyNumberFormat="1" applyFont="1" applyFill="1" applyBorder="1" applyAlignment="1" applyProtection="1">
      <alignment horizontal="left" vertical="center" wrapText="1"/>
      <protection locked="0"/>
    </xf>
    <xf numFmtId="14" fontId="0" fillId="0" borderId="36" xfId="0" applyNumberFormat="1" applyBorder="1" applyAlignment="1" applyProtection="1">
      <alignment horizontal="left" vertical="center" wrapText="1"/>
      <protection locked="0"/>
    </xf>
    <xf numFmtId="0" fontId="14" fillId="4" borderId="37" xfId="0" applyFont="1" applyFill="1" applyBorder="1" applyAlignment="1" applyProtection="1">
      <alignment horizontal="left" vertical="center" wrapText="1"/>
      <protection locked="0"/>
    </xf>
    <xf numFmtId="0" fontId="16" fillId="0" borderId="38" xfId="0" applyFont="1" applyBorder="1" applyAlignment="1" applyProtection="1">
      <alignment horizontal="left" vertical="center" wrapText="1"/>
      <protection locked="0"/>
    </xf>
    <xf numFmtId="0" fontId="16" fillId="0" borderId="36" xfId="0" applyFont="1" applyBorder="1" applyAlignment="1" applyProtection="1">
      <alignment horizontal="left" vertical="center" wrapText="1"/>
      <protection locked="0"/>
    </xf>
    <xf numFmtId="0" fontId="16" fillId="0" borderId="39" xfId="0" applyFont="1" applyBorder="1" applyAlignment="1" applyProtection="1">
      <alignment horizontal="left" vertical="center" wrapText="1"/>
      <protection locked="0"/>
    </xf>
    <xf numFmtId="0" fontId="5" fillId="0" borderId="14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5" fillId="0" borderId="40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8" fillId="7" borderId="27" xfId="0" applyFont="1" applyFill="1" applyBorder="1" applyAlignment="1">
      <alignment horizontal="right" vertical="center" wrapText="1"/>
    </xf>
    <xf numFmtId="0" fontId="8" fillId="7" borderId="20" xfId="0" applyFont="1" applyFill="1" applyBorder="1" applyAlignment="1">
      <alignment horizontal="right" vertical="center" wrapText="1"/>
    </xf>
    <xf numFmtId="0" fontId="9" fillId="5" borderId="17" xfId="0" applyFont="1" applyFill="1" applyBorder="1" applyAlignment="1">
      <alignment horizontal="right" vertical="center" wrapText="1"/>
    </xf>
    <xf numFmtId="0" fontId="20" fillId="5" borderId="17" xfId="0" applyFont="1" applyFill="1" applyBorder="1" applyAlignment="1">
      <alignment horizontal="right" vertical="center" wrapText="1"/>
    </xf>
    <xf numFmtId="0" fontId="9" fillId="5" borderId="1" xfId="0" applyFont="1" applyFill="1" applyBorder="1" applyAlignment="1">
      <alignment horizontal="right" vertical="center"/>
    </xf>
    <xf numFmtId="0" fontId="9" fillId="5" borderId="3" xfId="0" applyFont="1" applyFill="1" applyBorder="1" applyAlignment="1">
      <alignment horizontal="right" vertical="center"/>
    </xf>
    <xf numFmtId="0" fontId="2" fillId="6" borderId="33" xfId="0" applyFont="1" applyFill="1" applyBorder="1" applyAlignment="1">
      <alignment vertical="center" wrapText="1"/>
    </xf>
    <xf numFmtId="0" fontId="2" fillId="6" borderId="34" xfId="0" applyFont="1" applyFill="1" applyBorder="1" applyAlignment="1">
      <alignment vertical="center" wrapText="1"/>
    </xf>
    <xf numFmtId="0" fontId="2" fillId="6" borderId="35" xfId="0" applyFont="1" applyFill="1" applyBorder="1" applyAlignment="1">
      <alignment vertical="center" wrapText="1"/>
    </xf>
    <xf numFmtId="0" fontId="8" fillId="0" borderId="14" xfId="0" applyFont="1" applyBorder="1" applyAlignment="1">
      <alignment horizontal="right" vertical="center" wrapText="1"/>
    </xf>
    <xf numFmtId="0" fontId="8" fillId="0" borderId="13" xfId="0" applyFont="1" applyBorder="1" applyAlignment="1">
      <alignment horizontal="right" vertical="center" wrapText="1"/>
    </xf>
    <xf numFmtId="0" fontId="8" fillId="0" borderId="15" xfId="0" applyFont="1" applyBorder="1" applyAlignment="1">
      <alignment horizontal="right" vertical="center" wrapText="1"/>
    </xf>
    <xf numFmtId="0" fontId="2" fillId="6" borderId="8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2" fillId="7" borderId="18" xfId="3" applyFont="1" applyFill="1" applyBorder="1" applyAlignment="1">
      <alignment horizontal="center" vertical="center" wrapText="1"/>
    </xf>
    <xf numFmtId="0" fontId="15" fillId="7" borderId="17" xfId="0" applyFont="1" applyFill="1" applyBorder="1" applyAlignment="1">
      <alignment horizontal="center" vertical="center" wrapText="1"/>
    </xf>
    <xf numFmtId="0" fontId="0" fillId="7" borderId="17" xfId="0" applyFill="1" applyBorder="1" applyAlignment="1">
      <alignment vertical="center"/>
    </xf>
    <xf numFmtId="0" fontId="0" fillId="7" borderId="30" xfId="0" applyFill="1" applyBorder="1" applyAlignment="1">
      <alignment vertical="center"/>
    </xf>
    <xf numFmtId="0" fontId="8" fillId="5" borderId="11" xfId="0" applyFont="1" applyFill="1" applyBorder="1" applyAlignment="1">
      <alignment horizontal="right" vertical="center"/>
    </xf>
    <xf numFmtId="0" fontId="8" fillId="5" borderId="5" xfId="0" applyFont="1" applyFill="1" applyBorder="1" applyAlignment="1">
      <alignment horizontal="right" vertical="center"/>
    </xf>
    <xf numFmtId="0" fontId="14" fillId="2" borderId="18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5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7" borderId="26" xfId="3" applyFont="1" applyFill="1" applyBorder="1" applyAlignment="1">
      <alignment horizontal="center" vertical="top" wrapText="1"/>
    </xf>
    <xf numFmtId="0" fontId="2" fillId="7" borderId="27" xfId="3" applyFont="1" applyFill="1" applyBorder="1" applyAlignment="1">
      <alignment horizontal="center" vertical="top" wrapText="1"/>
    </xf>
    <xf numFmtId="0" fontId="2" fillId="7" borderId="20" xfId="3" applyFont="1" applyFill="1" applyBorder="1" applyAlignment="1">
      <alignment horizontal="center" vertical="top" wrapText="1"/>
    </xf>
    <xf numFmtId="0" fontId="2" fillId="7" borderId="28" xfId="3" applyFont="1" applyFill="1" applyBorder="1" applyAlignment="1">
      <alignment horizontal="center" vertical="center" wrapText="1"/>
    </xf>
    <xf numFmtId="0" fontId="2" fillId="7" borderId="0" xfId="3" applyFont="1" applyFill="1" applyAlignment="1">
      <alignment horizontal="center" vertical="center" wrapText="1"/>
    </xf>
  </cellXfs>
  <cellStyles count="5">
    <cellStyle name="Euro" xfId="2" xr:uid="{00000000-0005-0000-0000-000000000000}"/>
    <cellStyle name="Komma" xfId="1" builtinId="3"/>
    <cellStyle name="Komma 2" xfId="4" xr:uid="{E6BF2539-A223-4801-810E-3C25411109AA}"/>
    <cellStyle name="Standard" xfId="0" builtinId="0"/>
    <cellStyle name="Standard 2" xfId="3" xr:uid="{00000000-0005-0000-0000-000003000000}"/>
  </cellStyles>
  <dxfs count="2"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B4243-690B-42BA-9569-E6DED10B472B}">
  <dimension ref="A1:J20"/>
  <sheetViews>
    <sheetView tabSelected="1" zoomScaleNormal="100" workbookViewId="0">
      <selection activeCell="H29" sqref="H29"/>
    </sheetView>
  </sheetViews>
  <sheetFormatPr baseColWidth="10" defaultColWidth="12.5703125" defaultRowHeight="12.75" x14ac:dyDescent="0.2"/>
  <cols>
    <col min="1" max="1" width="9.140625" style="70" customWidth="1"/>
    <col min="2" max="2" width="12.7109375" style="70" customWidth="1"/>
    <col min="3" max="3" width="4" style="70" customWidth="1"/>
    <col min="4" max="4" width="11.140625" style="70" customWidth="1"/>
    <col min="5" max="5" width="24.140625" style="70" customWidth="1"/>
    <col min="6" max="6" width="10.5703125" style="70" customWidth="1"/>
    <col min="7" max="7" width="20.28515625" style="70" customWidth="1"/>
    <col min="8" max="8" width="12.28515625" style="70" customWidth="1"/>
    <col min="9" max="9" width="22.7109375" style="70" customWidth="1"/>
    <col min="10" max="10" width="15.5703125" style="70" customWidth="1"/>
    <col min="11" max="16384" width="12.5703125" style="70"/>
  </cols>
  <sheetData>
    <row r="1" spans="1:10" ht="18" customHeight="1" x14ac:dyDescent="0.2">
      <c r="A1" s="175" t="s">
        <v>95</v>
      </c>
      <c r="B1" s="176"/>
      <c r="C1" s="176"/>
      <c r="D1" s="176"/>
      <c r="E1" s="176"/>
      <c r="F1" s="177"/>
      <c r="G1" s="177"/>
      <c r="H1" s="177"/>
      <c r="I1" s="178"/>
    </row>
    <row r="2" spans="1:10" ht="14.1" customHeight="1" x14ac:dyDescent="0.2">
      <c r="A2" s="181" t="s">
        <v>23</v>
      </c>
      <c r="B2" s="182"/>
      <c r="C2" s="182"/>
      <c r="D2" s="182"/>
      <c r="E2" s="182"/>
      <c r="F2" s="182"/>
      <c r="G2" s="182"/>
      <c r="H2" s="182"/>
      <c r="I2" s="183"/>
      <c r="J2" s="71"/>
    </row>
    <row r="3" spans="1:10" ht="18" customHeight="1" x14ac:dyDescent="0.2">
      <c r="A3" s="174" t="s">
        <v>96</v>
      </c>
      <c r="B3" s="174"/>
      <c r="C3" s="174"/>
      <c r="D3" s="174"/>
      <c r="E3" s="174"/>
      <c r="F3" s="174"/>
      <c r="G3" s="174"/>
      <c r="H3" s="174"/>
      <c r="I3" s="174"/>
      <c r="J3" s="72"/>
    </row>
    <row r="4" spans="1:10" ht="27" customHeight="1" x14ac:dyDescent="0.2">
      <c r="A4" s="184" t="s">
        <v>40</v>
      </c>
      <c r="B4" s="184"/>
      <c r="C4" s="184"/>
      <c r="D4" s="184"/>
      <c r="E4" s="184"/>
      <c r="F4" s="184"/>
      <c r="G4" s="184"/>
      <c r="H4" s="184"/>
      <c r="I4" s="10">
        <f>'2 Preisblatt Filiale'!N19</f>
        <v>0</v>
      </c>
      <c r="J4" s="73"/>
    </row>
    <row r="5" spans="1:10" ht="16.5" customHeight="1" x14ac:dyDescent="0.2">
      <c r="A5" s="185" t="s">
        <v>97</v>
      </c>
      <c r="B5" s="185"/>
      <c r="C5" s="185"/>
      <c r="D5" s="185"/>
      <c r="E5" s="185"/>
      <c r="F5" s="185"/>
      <c r="G5" s="185"/>
      <c r="H5" s="185"/>
      <c r="I5" s="105">
        <f>SUM(I4:I4)</f>
        <v>0</v>
      </c>
      <c r="J5" s="73"/>
    </row>
    <row r="6" spans="1:10" ht="15.75" customHeight="1" x14ac:dyDescent="0.2">
      <c r="A6" s="165" t="s">
        <v>19</v>
      </c>
      <c r="B6" s="165"/>
      <c r="C6" s="165"/>
      <c r="D6" s="165"/>
      <c r="E6" s="165"/>
      <c r="F6" s="165"/>
      <c r="G6" s="165"/>
      <c r="H6" s="106">
        <v>0.19</v>
      </c>
      <c r="I6" s="10">
        <f>SUM(I4:I4)*H6</f>
        <v>0</v>
      </c>
      <c r="J6" s="73"/>
    </row>
    <row r="7" spans="1:10" x14ac:dyDescent="0.2">
      <c r="A7" s="185" t="s">
        <v>98</v>
      </c>
      <c r="B7" s="185"/>
      <c r="C7" s="185"/>
      <c r="D7" s="185"/>
      <c r="E7" s="185"/>
      <c r="F7" s="185"/>
      <c r="G7" s="185"/>
      <c r="H7" s="185"/>
      <c r="I7" s="107">
        <f>SUM(I5,I6)</f>
        <v>0</v>
      </c>
      <c r="J7" s="73"/>
    </row>
    <row r="8" spans="1:10" x14ac:dyDescent="0.2">
      <c r="A8" s="179" t="s">
        <v>24</v>
      </c>
      <c r="B8" s="179"/>
      <c r="C8" s="179"/>
      <c r="D8" s="179"/>
      <c r="E8" s="179"/>
      <c r="F8" s="179"/>
      <c r="G8" s="179"/>
      <c r="H8" s="180"/>
      <c r="I8" s="108">
        <f>'2 Preisblatt Filiale'!N18</f>
        <v>0</v>
      </c>
      <c r="J8" s="72"/>
    </row>
    <row r="9" spans="1:10" ht="13.5" thickBot="1" x14ac:dyDescent="0.25">
      <c r="A9" s="173" t="s">
        <v>99</v>
      </c>
      <c r="B9" s="173"/>
      <c r="C9" s="173"/>
      <c r="D9" s="173"/>
      <c r="E9" s="173"/>
      <c r="F9" s="173"/>
      <c r="G9" s="174"/>
      <c r="H9" s="174"/>
      <c r="I9" s="174"/>
      <c r="J9" s="72"/>
    </row>
    <row r="10" spans="1:10" ht="13.5" thickBot="1" x14ac:dyDescent="0.25">
      <c r="A10" s="109" t="s">
        <v>25</v>
      </c>
      <c r="B10" s="110"/>
      <c r="C10" s="110"/>
      <c r="D10" s="111"/>
      <c r="E10" s="112" t="s">
        <v>26</v>
      </c>
      <c r="F10" s="113">
        <v>6</v>
      </c>
      <c r="G10" s="163" t="s">
        <v>27</v>
      </c>
      <c r="H10" s="164"/>
      <c r="I10" s="105">
        <f>D10*F10</f>
        <v>0</v>
      </c>
      <c r="J10" s="72"/>
    </row>
    <row r="11" spans="1:10" x14ac:dyDescent="0.2">
      <c r="A11" s="165" t="s">
        <v>19</v>
      </c>
      <c r="B11" s="165"/>
      <c r="C11" s="165"/>
      <c r="D11" s="165"/>
      <c r="E11" s="166"/>
      <c r="F11" s="166"/>
      <c r="G11" s="165"/>
      <c r="H11" s="106">
        <v>0.19</v>
      </c>
      <c r="I11" s="10">
        <f>I10*0.19</f>
        <v>0</v>
      </c>
      <c r="J11" s="72"/>
    </row>
    <row r="12" spans="1:10" ht="15.75" customHeight="1" thickBot="1" x14ac:dyDescent="0.25">
      <c r="A12" s="170" t="s">
        <v>28</v>
      </c>
      <c r="B12" s="171"/>
      <c r="C12" s="171"/>
      <c r="D12" s="171"/>
      <c r="E12" s="171"/>
      <c r="F12" s="171"/>
      <c r="G12" s="171"/>
      <c r="H12" s="172"/>
      <c r="I12" s="107">
        <f>SUM(I10,I11)</f>
        <v>0</v>
      </c>
      <c r="J12" s="72"/>
    </row>
    <row r="13" spans="1:10" ht="13.5" thickBot="1" x14ac:dyDescent="0.25">
      <c r="A13" s="167" t="s">
        <v>100</v>
      </c>
      <c r="B13" s="168"/>
      <c r="C13" s="168"/>
      <c r="D13" s="168"/>
      <c r="E13" s="168"/>
      <c r="F13" s="168"/>
      <c r="G13" s="168"/>
      <c r="H13" s="168"/>
      <c r="I13" s="169"/>
      <c r="J13" s="72"/>
    </row>
    <row r="14" spans="1:10" ht="13.5" customHeight="1" thickBot="1" x14ac:dyDescent="0.25">
      <c r="A14" s="161" t="s">
        <v>29</v>
      </c>
      <c r="B14" s="161"/>
      <c r="C14" s="161"/>
      <c r="D14" s="161"/>
      <c r="E14" s="161"/>
      <c r="F14" s="161"/>
      <c r="G14" s="161"/>
      <c r="H14" s="162"/>
      <c r="I14" s="114">
        <f>SUM(I7,I12)</f>
        <v>0</v>
      </c>
    </row>
    <row r="15" spans="1:10" ht="15" x14ac:dyDescent="0.2">
      <c r="A15" s="150"/>
      <c r="B15" s="151"/>
      <c r="C15" s="152"/>
      <c r="D15" s="153"/>
      <c r="E15" s="153"/>
      <c r="F15" s="154"/>
      <c r="G15" s="152"/>
      <c r="H15" s="153"/>
      <c r="I15" s="155"/>
    </row>
    <row r="16" spans="1:10" ht="13.5" thickBot="1" x14ac:dyDescent="0.25">
      <c r="A16" s="156" t="s">
        <v>30</v>
      </c>
      <c r="B16" s="157"/>
      <c r="C16" s="158" t="s">
        <v>31</v>
      </c>
      <c r="D16" s="159"/>
      <c r="E16" s="159"/>
      <c r="F16" s="160"/>
      <c r="G16" s="115" t="s">
        <v>32</v>
      </c>
      <c r="H16" s="116"/>
      <c r="I16" s="117"/>
    </row>
    <row r="17" spans="1:10" x14ac:dyDescent="0.2">
      <c r="A17" s="74"/>
      <c r="B17" s="74"/>
      <c r="C17" s="74"/>
      <c r="D17" s="74"/>
      <c r="E17" s="74"/>
      <c r="F17" s="74"/>
      <c r="G17" s="74"/>
      <c r="H17" s="74"/>
      <c r="I17" s="75"/>
    </row>
    <row r="20" spans="1:10" x14ac:dyDescent="0.2">
      <c r="J20" s="76"/>
    </row>
  </sheetData>
  <sheetProtection algorithmName="SHA-512" hashValue="NmEs5dqTwpwH5JI+f1e/zz1JqKhrU64EwF6GT3EGJYVbyG/kCprrtyoROF44e1EX2lLuQuKgWsJ+Gy8wD2iSNw==" saltValue="y2/GXLLBvQaShthNfuDE4w==" spinCount="100000" sheet="1" objects="1" scenarios="1"/>
  <mergeCells count="19">
    <mergeCell ref="A9:I9"/>
    <mergeCell ref="A1:I1"/>
    <mergeCell ref="A8:H8"/>
    <mergeCell ref="A2:I2"/>
    <mergeCell ref="A3:I3"/>
    <mergeCell ref="A4:H4"/>
    <mergeCell ref="A5:H5"/>
    <mergeCell ref="A6:G6"/>
    <mergeCell ref="A7:H7"/>
    <mergeCell ref="A14:H14"/>
    <mergeCell ref="G10:H10"/>
    <mergeCell ref="A11:G11"/>
    <mergeCell ref="A13:I13"/>
    <mergeCell ref="A12:H12"/>
    <mergeCell ref="A15:B15"/>
    <mergeCell ref="C15:F15"/>
    <mergeCell ref="G15:I15"/>
    <mergeCell ref="A16:B16"/>
    <mergeCell ref="C16:F16"/>
  </mergeCells>
  <dataValidations count="1">
    <dataValidation type="decimal" allowBlank="1" showInputMessage="1" showErrorMessage="1" sqref="F5:G6" xr:uid="{6DF27228-F1AD-49FC-8326-27B0410BDEB2}">
      <formula1>0</formula1>
      <formula2>999999999</formula2>
    </dataValidation>
  </dataValidations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&amp;L&amp;F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2D31A-BF26-4878-BEB1-0A5045380FDB}">
  <dimension ref="A1:S77"/>
  <sheetViews>
    <sheetView zoomScale="90" zoomScaleNormal="90" workbookViewId="0">
      <selection activeCell="E28" sqref="E28"/>
    </sheetView>
  </sheetViews>
  <sheetFormatPr baseColWidth="10" defaultColWidth="11.28515625" defaultRowHeight="12.75" outlineLevelCol="1" x14ac:dyDescent="0.2"/>
  <cols>
    <col min="1" max="1" width="4.85546875" style="19" bestFit="1" customWidth="1"/>
    <col min="2" max="2" width="62.140625" style="19" customWidth="1"/>
    <col min="3" max="3" width="11.140625" style="20" bestFit="1" customWidth="1"/>
    <col min="4" max="4" width="11.7109375" style="20" customWidth="1"/>
    <col min="5" max="5" width="14.5703125" style="20" customWidth="1"/>
    <col min="6" max="6" width="7" style="19" bestFit="1" customWidth="1"/>
    <col min="7" max="7" width="8.5703125" style="19" customWidth="1"/>
    <col min="8" max="8" width="11.5703125" style="19" customWidth="1"/>
    <col min="9" max="9" width="16.85546875" style="19" customWidth="1"/>
    <col min="10" max="10" width="16" style="19" customWidth="1"/>
    <col min="11" max="11" width="19.28515625" style="19" customWidth="1"/>
    <col min="12" max="12" width="16.42578125" style="19" customWidth="1"/>
    <col min="13" max="13" width="18.42578125" style="19" customWidth="1"/>
    <col min="14" max="14" width="19.5703125" style="19" customWidth="1"/>
    <col min="15" max="15" width="12.85546875" style="45" customWidth="1"/>
    <col min="16" max="16" width="10.28515625" style="19" customWidth="1" outlineLevel="1"/>
    <col min="17" max="18" width="11.28515625" style="19" outlineLevel="1"/>
    <col min="19" max="16384" width="11.28515625" style="19"/>
  </cols>
  <sheetData>
    <row r="1" spans="1:19" ht="27.75" customHeight="1" thickBot="1" x14ac:dyDescent="0.25">
      <c r="A1" s="127" t="s">
        <v>86</v>
      </c>
      <c r="B1" s="128"/>
      <c r="C1" s="128"/>
      <c r="D1" s="128"/>
      <c r="E1" s="128"/>
      <c r="F1" s="129"/>
      <c r="G1" s="129"/>
      <c r="H1" s="129"/>
      <c r="I1" s="130"/>
      <c r="J1" s="137" t="s">
        <v>9</v>
      </c>
      <c r="K1" s="139" t="s">
        <v>22</v>
      </c>
      <c r="L1" s="141" t="s">
        <v>9</v>
      </c>
      <c r="M1" s="143" t="s">
        <v>22</v>
      </c>
      <c r="N1" s="145" t="s">
        <v>22</v>
      </c>
      <c r="O1" s="19"/>
    </row>
    <row r="2" spans="1:19" ht="28.5" customHeight="1" thickBot="1" x14ac:dyDescent="0.25">
      <c r="A2" s="135" t="s">
        <v>85</v>
      </c>
      <c r="B2" s="136"/>
      <c r="C2" s="136"/>
      <c r="D2" s="136"/>
      <c r="E2" s="136"/>
      <c r="F2" s="136"/>
      <c r="G2" s="136"/>
      <c r="H2" s="136"/>
      <c r="I2" s="136"/>
      <c r="J2" s="138"/>
      <c r="K2" s="140"/>
      <c r="L2" s="142"/>
      <c r="M2" s="144"/>
      <c r="N2" s="146"/>
      <c r="O2" s="19"/>
    </row>
    <row r="3" spans="1:19" ht="74.25" customHeight="1" thickBot="1" x14ac:dyDescent="0.25">
      <c r="A3" s="100" t="s">
        <v>10</v>
      </c>
      <c r="B3" s="101" t="s">
        <v>20</v>
      </c>
      <c r="C3" s="22" t="s">
        <v>91</v>
      </c>
      <c r="D3" s="22" t="s">
        <v>34</v>
      </c>
      <c r="E3" s="23" t="s">
        <v>90</v>
      </c>
      <c r="F3" s="23" t="s">
        <v>11</v>
      </c>
      <c r="G3" s="23" t="s">
        <v>87</v>
      </c>
      <c r="H3" s="23" t="s">
        <v>35</v>
      </c>
      <c r="I3" s="23" t="s">
        <v>82</v>
      </c>
      <c r="J3" s="23" t="s">
        <v>37</v>
      </c>
      <c r="K3" s="23" t="s">
        <v>38</v>
      </c>
      <c r="L3" s="23" t="s">
        <v>21</v>
      </c>
      <c r="M3" s="24" t="s">
        <v>92</v>
      </c>
      <c r="N3" s="25" t="s">
        <v>93</v>
      </c>
      <c r="O3" s="19"/>
      <c r="Q3" s="21"/>
    </row>
    <row r="4" spans="1:19" s="14" customFormat="1" ht="24.75" customHeight="1" x14ac:dyDescent="0.2">
      <c r="A4" s="147" t="s">
        <v>39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9"/>
      <c r="O4" s="26"/>
      <c r="P4" s="26"/>
      <c r="Q4" s="26"/>
    </row>
    <row r="5" spans="1:19" ht="16.5" customHeight="1" x14ac:dyDescent="0.2">
      <c r="A5" s="58">
        <v>1</v>
      </c>
      <c r="B5" s="29" t="s">
        <v>44</v>
      </c>
      <c r="C5" s="30" t="s">
        <v>15</v>
      </c>
      <c r="D5" s="30" t="s">
        <v>14</v>
      </c>
      <c r="E5" s="7">
        <v>1766.67</v>
      </c>
      <c r="F5" s="8" t="s">
        <v>13</v>
      </c>
      <c r="G5" s="8">
        <v>1</v>
      </c>
      <c r="H5" s="102">
        <f>IF(D5="beidseitig",E5*2,E5)*G5</f>
        <v>1766.67</v>
      </c>
      <c r="I5" s="8">
        <v>35</v>
      </c>
      <c r="J5" s="104"/>
      <c r="K5" s="31" t="str">
        <f>IF(J5&lt;&gt;0,H5/J5,"")</f>
        <v/>
      </c>
      <c r="L5" s="1"/>
      <c r="M5" s="10" t="str">
        <f>IF(J5&lt;&gt;0,N5/4,"")</f>
        <v/>
      </c>
      <c r="N5" s="59" t="str">
        <f>IF(J5&lt;&gt;0,H5/J5*L5,"")</f>
        <v/>
      </c>
      <c r="O5" s="26"/>
      <c r="P5" s="26"/>
      <c r="Q5" s="27"/>
    </row>
    <row r="6" spans="1:19" s="28" customFormat="1" ht="16.5" customHeight="1" x14ac:dyDescent="0.2">
      <c r="A6" s="58">
        <v>2</v>
      </c>
      <c r="B6" s="29" t="s">
        <v>44</v>
      </c>
      <c r="C6" s="30" t="s">
        <v>43</v>
      </c>
      <c r="D6" s="35" t="s">
        <v>12</v>
      </c>
      <c r="E6" s="7">
        <v>1766.67</v>
      </c>
      <c r="F6" s="8" t="s">
        <v>13</v>
      </c>
      <c r="G6" s="8">
        <v>2</v>
      </c>
      <c r="H6" s="102">
        <f t="shared" ref="H6:H16" si="0">IF(D6="beidseitig",E6*2,E6)*G6</f>
        <v>7066.68</v>
      </c>
      <c r="I6" s="8">
        <v>35</v>
      </c>
      <c r="J6" s="104"/>
      <c r="K6" s="31" t="str">
        <f t="shared" ref="K6:K16" si="1">IF(J6&lt;&gt;0,H6/J6,"")</f>
        <v/>
      </c>
      <c r="L6" s="1"/>
      <c r="M6" s="10" t="str">
        <f t="shared" ref="M6:M16" si="2">IF(J6&lt;&gt;0,N6/4,"")</f>
        <v/>
      </c>
      <c r="N6" s="59" t="str">
        <f t="shared" ref="N6:N16" si="3">IF(J6&lt;&gt;0,H6/J6*L6,"")</f>
        <v/>
      </c>
      <c r="O6" s="32"/>
      <c r="P6" s="34"/>
      <c r="Q6" s="34"/>
      <c r="R6" s="34"/>
      <c r="S6" s="34"/>
    </row>
    <row r="7" spans="1:19" s="28" customFormat="1" ht="16.5" customHeight="1" x14ac:dyDescent="0.2">
      <c r="A7" s="58">
        <v>3</v>
      </c>
      <c r="B7" s="29" t="s">
        <v>48</v>
      </c>
      <c r="C7" s="30" t="s">
        <v>46</v>
      </c>
      <c r="D7" s="30" t="s">
        <v>14</v>
      </c>
      <c r="E7" s="7">
        <v>382.21</v>
      </c>
      <c r="F7" s="8" t="s">
        <v>13</v>
      </c>
      <c r="G7" s="8">
        <v>2</v>
      </c>
      <c r="H7" s="102">
        <f t="shared" si="0"/>
        <v>764.42</v>
      </c>
      <c r="I7" s="8" t="s">
        <v>89</v>
      </c>
      <c r="J7" s="104"/>
      <c r="K7" s="31" t="str">
        <f t="shared" si="1"/>
        <v/>
      </c>
      <c r="L7" s="1"/>
      <c r="M7" s="10" t="str">
        <f t="shared" si="2"/>
        <v/>
      </c>
      <c r="N7" s="59" t="str">
        <f t="shared" si="3"/>
        <v/>
      </c>
      <c r="O7" s="32"/>
      <c r="P7" s="34"/>
      <c r="Q7" s="34"/>
      <c r="R7" s="34"/>
      <c r="S7" s="34"/>
    </row>
    <row r="8" spans="1:19" s="28" customFormat="1" ht="16.5" customHeight="1" x14ac:dyDescent="0.2">
      <c r="A8" s="58">
        <v>4</v>
      </c>
      <c r="B8" s="29" t="s">
        <v>49</v>
      </c>
      <c r="C8" s="30" t="s">
        <v>47</v>
      </c>
      <c r="D8" s="35" t="s">
        <v>12</v>
      </c>
      <c r="E8" s="7">
        <v>3271.62</v>
      </c>
      <c r="F8" s="8" t="s">
        <v>84</v>
      </c>
      <c r="G8" s="8">
        <v>2</v>
      </c>
      <c r="H8" s="102">
        <f t="shared" si="0"/>
        <v>13086.48</v>
      </c>
      <c r="I8" s="8" t="s">
        <v>89</v>
      </c>
      <c r="J8" s="104"/>
      <c r="K8" s="31" t="str">
        <f t="shared" si="1"/>
        <v/>
      </c>
      <c r="L8" s="1"/>
      <c r="M8" s="10" t="str">
        <f t="shared" si="2"/>
        <v/>
      </c>
      <c r="N8" s="59" t="str">
        <f t="shared" si="3"/>
        <v/>
      </c>
      <c r="O8" s="32"/>
      <c r="P8" s="34"/>
      <c r="Q8" s="34"/>
      <c r="R8" s="34"/>
      <c r="S8" s="34"/>
    </row>
    <row r="9" spans="1:19" s="28" customFormat="1" ht="16.5" customHeight="1" x14ac:dyDescent="0.2">
      <c r="A9" s="58">
        <v>5</v>
      </c>
      <c r="B9" s="29" t="s">
        <v>55</v>
      </c>
      <c r="C9" s="30" t="s">
        <v>45</v>
      </c>
      <c r="D9" s="30" t="s">
        <v>14</v>
      </c>
      <c r="E9" s="7">
        <v>757.45</v>
      </c>
      <c r="F9" s="8" t="s">
        <v>13</v>
      </c>
      <c r="G9" s="8">
        <v>2</v>
      </c>
      <c r="H9" s="102">
        <f t="shared" si="0"/>
        <v>1514.9</v>
      </c>
      <c r="I9" s="8" t="s">
        <v>89</v>
      </c>
      <c r="J9" s="104"/>
      <c r="K9" s="31" t="str">
        <f t="shared" si="1"/>
        <v/>
      </c>
      <c r="L9" s="1"/>
      <c r="M9" s="10" t="str">
        <f t="shared" si="2"/>
        <v/>
      </c>
      <c r="N9" s="59" t="str">
        <f t="shared" si="3"/>
        <v/>
      </c>
      <c r="O9" s="32"/>
      <c r="P9" s="34"/>
      <c r="Q9" s="34"/>
      <c r="R9" s="34"/>
      <c r="S9" s="34"/>
    </row>
    <row r="10" spans="1:19" s="28" customFormat="1" ht="16.5" customHeight="1" x14ac:dyDescent="0.2">
      <c r="A10" s="58">
        <v>6</v>
      </c>
      <c r="B10" s="29" t="s">
        <v>56</v>
      </c>
      <c r="C10" s="30" t="s">
        <v>50</v>
      </c>
      <c r="D10" s="30" t="s">
        <v>14</v>
      </c>
      <c r="E10" s="7">
        <v>237.27</v>
      </c>
      <c r="F10" s="8" t="s">
        <v>13</v>
      </c>
      <c r="G10" s="8">
        <v>3</v>
      </c>
      <c r="H10" s="102">
        <f t="shared" si="0"/>
        <v>711.81000000000006</v>
      </c>
      <c r="I10" s="8">
        <v>50</v>
      </c>
      <c r="J10" s="104"/>
      <c r="K10" s="31" t="str">
        <f t="shared" si="1"/>
        <v/>
      </c>
      <c r="L10" s="1"/>
      <c r="M10" s="10" t="str">
        <f t="shared" si="2"/>
        <v/>
      </c>
      <c r="N10" s="59" t="str">
        <f t="shared" si="3"/>
        <v/>
      </c>
      <c r="O10" s="32"/>
      <c r="P10" s="34"/>
      <c r="Q10" s="34"/>
      <c r="R10" s="34"/>
      <c r="S10" s="34"/>
    </row>
    <row r="11" spans="1:19" s="34" customFormat="1" ht="16.5" customHeight="1" x14ac:dyDescent="0.2">
      <c r="A11" s="58">
        <v>7</v>
      </c>
      <c r="B11" s="99" t="s">
        <v>58</v>
      </c>
      <c r="C11" s="35" t="s">
        <v>67</v>
      </c>
      <c r="D11" s="30" t="s">
        <v>14</v>
      </c>
      <c r="E11" s="7">
        <v>119.08</v>
      </c>
      <c r="F11" s="8" t="s">
        <v>13</v>
      </c>
      <c r="G11" s="8">
        <v>2</v>
      </c>
      <c r="H11" s="102">
        <f t="shared" si="0"/>
        <v>238.16</v>
      </c>
      <c r="I11" s="8" t="s">
        <v>89</v>
      </c>
      <c r="J11" s="104"/>
      <c r="K11" s="31" t="str">
        <f t="shared" si="1"/>
        <v/>
      </c>
      <c r="L11" s="1"/>
      <c r="M11" s="10" t="str">
        <f t="shared" si="2"/>
        <v/>
      </c>
      <c r="N11" s="59" t="str">
        <f t="shared" si="3"/>
        <v/>
      </c>
      <c r="O11" s="32"/>
    </row>
    <row r="12" spans="1:19" s="34" customFormat="1" ht="16.5" customHeight="1" x14ac:dyDescent="0.2">
      <c r="A12" s="58">
        <v>8</v>
      </c>
      <c r="B12" s="99" t="s">
        <v>57</v>
      </c>
      <c r="C12" s="35" t="s">
        <v>67</v>
      </c>
      <c r="D12" s="30" t="s">
        <v>14</v>
      </c>
      <c r="E12" s="7">
        <v>87.5</v>
      </c>
      <c r="F12" s="8" t="s">
        <v>13</v>
      </c>
      <c r="G12" s="8">
        <v>1</v>
      </c>
      <c r="H12" s="102">
        <f t="shared" si="0"/>
        <v>87.5</v>
      </c>
      <c r="I12" s="8" t="s">
        <v>89</v>
      </c>
      <c r="J12" s="104"/>
      <c r="K12" s="31" t="str">
        <f t="shared" si="1"/>
        <v/>
      </c>
      <c r="L12" s="1"/>
      <c r="M12" s="10" t="str">
        <f t="shared" si="2"/>
        <v/>
      </c>
      <c r="N12" s="59" t="str">
        <f t="shared" si="3"/>
        <v/>
      </c>
      <c r="O12" s="32"/>
    </row>
    <row r="13" spans="1:19" s="34" customFormat="1" ht="16.5" customHeight="1" x14ac:dyDescent="0.2">
      <c r="A13" s="58">
        <v>9</v>
      </c>
      <c r="B13" s="99" t="s">
        <v>59</v>
      </c>
      <c r="C13" s="35" t="s">
        <v>51</v>
      </c>
      <c r="D13" s="30" t="s">
        <v>14</v>
      </c>
      <c r="E13" s="7">
        <v>352.44</v>
      </c>
      <c r="F13" s="8" t="s">
        <v>13</v>
      </c>
      <c r="G13" s="8">
        <v>1</v>
      </c>
      <c r="H13" s="102">
        <f t="shared" si="0"/>
        <v>352.44</v>
      </c>
      <c r="I13" s="8" t="s">
        <v>89</v>
      </c>
      <c r="J13" s="104"/>
      <c r="K13" s="31" t="str">
        <f t="shared" si="1"/>
        <v/>
      </c>
      <c r="L13" s="1"/>
      <c r="M13" s="10" t="str">
        <f t="shared" si="2"/>
        <v/>
      </c>
      <c r="N13" s="59" t="str">
        <f t="shared" si="3"/>
        <v/>
      </c>
      <c r="O13" s="32"/>
    </row>
    <row r="14" spans="1:19" s="34" customFormat="1" ht="16.5" customHeight="1" x14ac:dyDescent="0.2">
      <c r="A14" s="58">
        <v>10</v>
      </c>
      <c r="B14" s="99" t="s">
        <v>60</v>
      </c>
      <c r="C14" s="35" t="s">
        <v>52</v>
      </c>
      <c r="D14" s="30" t="s">
        <v>14</v>
      </c>
      <c r="E14" s="7">
        <v>176.3</v>
      </c>
      <c r="F14" s="8" t="s">
        <v>13</v>
      </c>
      <c r="G14" s="8">
        <v>1</v>
      </c>
      <c r="H14" s="102">
        <f t="shared" si="0"/>
        <v>176.3</v>
      </c>
      <c r="I14" s="8">
        <v>35</v>
      </c>
      <c r="J14" s="104"/>
      <c r="K14" s="31" t="str">
        <f t="shared" si="1"/>
        <v/>
      </c>
      <c r="L14" s="1"/>
      <c r="M14" s="10" t="str">
        <f t="shared" si="2"/>
        <v/>
      </c>
      <c r="N14" s="59" t="str">
        <f t="shared" si="3"/>
        <v/>
      </c>
      <c r="O14" s="32"/>
    </row>
    <row r="15" spans="1:19" s="34" customFormat="1" ht="16.5" customHeight="1" x14ac:dyDescent="0.2">
      <c r="A15" s="58">
        <v>11</v>
      </c>
      <c r="B15" s="99" t="s">
        <v>60</v>
      </c>
      <c r="C15" s="35" t="s">
        <v>53</v>
      </c>
      <c r="D15" s="30" t="s">
        <v>14</v>
      </c>
      <c r="E15" s="7">
        <v>176.3</v>
      </c>
      <c r="F15" s="8" t="s">
        <v>13</v>
      </c>
      <c r="G15" s="8">
        <v>1</v>
      </c>
      <c r="H15" s="102">
        <f t="shared" si="0"/>
        <v>176.3</v>
      </c>
      <c r="I15" s="8">
        <v>35</v>
      </c>
      <c r="J15" s="104"/>
      <c r="K15" s="31" t="str">
        <f t="shared" si="1"/>
        <v/>
      </c>
      <c r="L15" s="1"/>
      <c r="M15" s="10" t="str">
        <f t="shared" si="2"/>
        <v/>
      </c>
      <c r="N15" s="59" t="str">
        <f t="shared" si="3"/>
        <v/>
      </c>
      <c r="O15" s="32"/>
    </row>
    <row r="16" spans="1:19" s="34" customFormat="1" ht="16.5" customHeight="1" x14ac:dyDescent="0.2">
      <c r="A16" s="58">
        <v>12</v>
      </c>
      <c r="B16" s="99" t="s">
        <v>61</v>
      </c>
      <c r="C16" s="35" t="s">
        <v>54</v>
      </c>
      <c r="D16" s="35"/>
      <c r="E16" s="7">
        <v>22</v>
      </c>
      <c r="F16" s="8" t="s">
        <v>83</v>
      </c>
      <c r="G16" s="8">
        <v>1</v>
      </c>
      <c r="H16" s="102">
        <f t="shared" si="0"/>
        <v>22</v>
      </c>
      <c r="I16" s="8" t="s">
        <v>89</v>
      </c>
      <c r="J16" s="104"/>
      <c r="K16" s="31" t="str">
        <f t="shared" si="1"/>
        <v/>
      </c>
      <c r="L16" s="1"/>
      <c r="M16" s="10" t="str">
        <f t="shared" si="2"/>
        <v/>
      </c>
      <c r="N16" s="59" t="str">
        <f t="shared" si="3"/>
        <v/>
      </c>
      <c r="O16" s="32"/>
      <c r="P16" s="32"/>
      <c r="Q16" s="33"/>
    </row>
    <row r="17" spans="1:18" s="34" customFormat="1" ht="22.5" customHeight="1" thickBot="1" x14ac:dyDescent="0.25">
      <c r="A17" s="131"/>
      <c r="B17" s="131"/>
      <c r="C17" s="131"/>
      <c r="D17" s="36"/>
      <c r="E17" s="118" t="s">
        <v>36</v>
      </c>
      <c r="F17" s="119"/>
      <c r="G17" s="120"/>
      <c r="H17" s="103">
        <f>SUM(H5:H16)</f>
        <v>25963.66</v>
      </c>
      <c r="I17" s="9"/>
      <c r="J17" s="132" t="s">
        <v>41</v>
      </c>
      <c r="K17" s="133"/>
      <c r="L17" s="134"/>
      <c r="M17" s="60">
        <f>SUM(M5:M16)</f>
        <v>0</v>
      </c>
      <c r="N17" s="61">
        <f>SUM(N5:N16)</f>
        <v>0</v>
      </c>
      <c r="O17" s="32"/>
      <c r="P17" s="32"/>
      <c r="Q17" s="33"/>
    </row>
    <row r="18" spans="1:18" s="34" customFormat="1" ht="40.5" customHeight="1" thickBot="1" x14ac:dyDescent="0.25">
      <c r="A18" s="62"/>
      <c r="B18" s="62"/>
      <c r="C18" s="62"/>
      <c r="D18" s="62"/>
      <c r="E18" s="62"/>
      <c r="F18" s="121" t="s">
        <v>94</v>
      </c>
      <c r="G18" s="122"/>
      <c r="H18" s="122"/>
      <c r="I18" s="122"/>
      <c r="J18" s="122"/>
      <c r="K18" s="122"/>
      <c r="L18" s="122"/>
      <c r="M18" s="123"/>
      <c r="N18" s="69"/>
      <c r="O18" s="19"/>
      <c r="P18" s="19"/>
      <c r="Q18" s="19"/>
    </row>
    <row r="19" spans="1:18" customFormat="1" ht="30.6" customHeight="1" thickBot="1" x14ac:dyDescent="0.25">
      <c r="A19" s="19"/>
      <c r="B19" s="19"/>
      <c r="C19" s="20"/>
      <c r="D19" s="20"/>
      <c r="E19" s="20"/>
      <c r="F19" s="124" t="s">
        <v>40</v>
      </c>
      <c r="G19" s="125"/>
      <c r="H19" s="125"/>
      <c r="I19" s="125"/>
      <c r="J19" s="125"/>
      <c r="K19" s="125"/>
      <c r="L19" s="125"/>
      <c r="M19" s="126"/>
      <c r="N19" s="63">
        <f>SUM(N5:N16)</f>
        <v>0</v>
      </c>
      <c r="O19" s="19"/>
      <c r="P19" s="19"/>
      <c r="Q19" s="19"/>
    </row>
    <row r="20" spans="1:18" customFormat="1" ht="35.450000000000003" customHeight="1" x14ac:dyDescent="0.2">
      <c r="B20" s="38"/>
      <c r="C20" s="64"/>
      <c r="D20" s="64"/>
      <c r="E20" s="19"/>
      <c r="F20" s="12"/>
      <c r="G20" s="12"/>
      <c r="H20" s="12"/>
      <c r="I20" s="12"/>
      <c r="J20" s="12"/>
      <c r="K20" s="12"/>
      <c r="L20" s="12"/>
      <c r="M20" s="65"/>
      <c r="N20" s="66"/>
      <c r="O20" s="19"/>
      <c r="P20" s="19"/>
      <c r="Q20" s="19"/>
    </row>
    <row r="21" spans="1:18" customFormat="1" ht="13.5" customHeight="1" x14ac:dyDescent="0.2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19"/>
      <c r="P21" s="19"/>
      <c r="Q21" s="19"/>
      <c r="R21" s="19"/>
    </row>
    <row r="22" spans="1:18" ht="21.95" customHeight="1" x14ac:dyDescent="0.2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66"/>
      <c r="P22" s="66"/>
      <c r="Q22" s="66"/>
    </row>
    <row r="23" spans="1:18" ht="22.9" customHeight="1" x14ac:dyDescent="0.2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67"/>
      <c r="P23" s="67"/>
      <c r="Q23" s="67"/>
    </row>
    <row r="24" spans="1:18" ht="25.5" hidden="1" customHeight="1" x14ac:dyDescent="0.2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67"/>
      <c r="P24" s="67"/>
      <c r="Q24" s="67"/>
    </row>
    <row r="25" spans="1:18" ht="21.6" customHeight="1" x14ac:dyDescent="0.2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68"/>
      <c r="P25" s="68"/>
      <c r="Q25" s="68"/>
    </row>
    <row r="26" spans="1:18" ht="14.25" customHeight="1" x14ac:dyDescent="0.2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</row>
    <row r="27" spans="1:18" ht="15.75" customHeight="1" x14ac:dyDescent="0.2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</row>
    <row r="28" spans="1:18" x14ac:dyDescent="0.2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</row>
    <row r="29" spans="1:18" x14ac:dyDescent="0.2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</row>
    <row r="30" spans="1:18" x14ac:dyDescent="0.2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</row>
    <row r="31" spans="1:18" x14ac:dyDescent="0.2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</row>
    <row r="32" spans="1:18" x14ac:dyDescent="0.2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9"/>
    </row>
    <row r="33" spans="1:18" x14ac:dyDescent="0.2">
      <c r="A33" s="44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</row>
    <row r="34" spans="1:18" ht="12.75" customHeight="1" x14ac:dyDescent="0.2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</row>
    <row r="35" spans="1:18" ht="12.75" customHeight="1" x14ac:dyDescent="0.2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/>
    </row>
    <row r="36" spans="1:18" customFormat="1" x14ac:dyDescent="0.2">
      <c r="A36" s="19"/>
      <c r="B36" s="19"/>
      <c r="C36" s="37"/>
      <c r="D36" s="37"/>
      <c r="E36" s="37"/>
      <c r="F36" s="2"/>
      <c r="G36" s="2"/>
      <c r="H36" s="2"/>
      <c r="I36" s="2"/>
      <c r="J36" s="2"/>
      <c r="K36" s="40"/>
      <c r="L36" s="40"/>
      <c r="M36" s="40"/>
      <c r="N36" s="40"/>
      <c r="O36" s="44"/>
      <c r="P36" s="44"/>
      <c r="Q36" s="44"/>
      <c r="R36" s="42"/>
    </row>
    <row r="37" spans="1:18" x14ac:dyDescent="0.2">
      <c r="C37" s="37"/>
      <c r="D37" s="37"/>
      <c r="E37" s="37"/>
      <c r="F37" s="2"/>
      <c r="G37" s="2"/>
      <c r="H37" s="2"/>
      <c r="I37" s="2"/>
      <c r="J37" s="2"/>
      <c r="K37" s="40"/>
      <c r="L37" s="40"/>
      <c r="M37" s="40"/>
      <c r="N37" s="40"/>
      <c r="O37" s="43"/>
      <c r="Q37" s="42"/>
      <c r="R37" s="42"/>
    </row>
    <row r="38" spans="1:18" x14ac:dyDescent="0.2">
      <c r="C38" s="44"/>
      <c r="D38" s="44"/>
      <c r="E38" s="44"/>
      <c r="F38" s="2"/>
      <c r="G38" s="2"/>
      <c r="H38" s="2"/>
      <c r="I38" s="2"/>
      <c r="J38" s="2"/>
      <c r="K38" s="40"/>
      <c r="L38" s="40"/>
      <c r="M38" s="40"/>
      <c r="O38" s="43"/>
      <c r="Q38"/>
      <c r="R38"/>
    </row>
    <row r="39" spans="1:18" x14ac:dyDescent="0.2">
      <c r="K39" s="21"/>
      <c r="N39" s="40"/>
      <c r="O39" s="43"/>
      <c r="Q39"/>
      <c r="R39"/>
    </row>
    <row r="40" spans="1:18" ht="12.75" customHeight="1" x14ac:dyDescent="0.2">
      <c r="C40" s="46"/>
      <c r="D40" s="46"/>
      <c r="E40" s="46"/>
      <c r="F40" s="40"/>
      <c r="G40" s="40"/>
      <c r="H40" s="40"/>
      <c r="I40" s="40"/>
      <c r="J40" s="40"/>
      <c r="K40" s="40"/>
      <c r="L40" s="40"/>
      <c r="M40" s="40"/>
      <c r="N40" s="40"/>
      <c r="Q40"/>
      <c r="R40"/>
    </row>
    <row r="41" spans="1:18" x14ac:dyDescent="0.2">
      <c r="C41" s="46"/>
      <c r="D41" s="46"/>
      <c r="E41" s="46"/>
      <c r="F41" s="40"/>
      <c r="G41" s="40"/>
      <c r="H41" s="40"/>
      <c r="I41" s="40"/>
      <c r="J41" s="40"/>
      <c r="K41" s="47"/>
      <c r="L41" s="40"/>
      <c r="M41" s="40"/>
      <c r="N41" s="40"/>
      <c r="O41" s="43"/>
      <c r="Q41" s="40"/>
      <c r="R41" s="40"/>
    </row>
    <row r="42" spans="1:18" ht="12.75" customHeight="1" x14ac:dyDescent="0.2">
      <c r="C42" s="48"/>
      <c r="D42" s="48"/>
      <c r="E42" s="48"/>
      <c r="F42" s="40"/>
      <c r="G42" s="40"/>
      <c r="H42" s="40"/>
      <c r="I42" s="40"/>
      <c r="J42" s="40"/>
      <c r="K42" s="40"/>
      <c r="L42" s="40"/>
      <c r="M42" s="40"/>
      <c r="N42" s="40"/>
      <c r="O42" s="43"/>
      <c r="Q42" s="40"/>
      <c r="R42" s="40"/>
    </row>
    <row r="43" spans="1:18" ht="12.75" customHeight="1" x14ac:dyDescent="0.2">
      <c r="C43" s="48"/>
      <c r="D43" s="48"/>
      <c r="E43" s="48"/>
      <c r="F43" s="40"/>
      <c r="G43" s="40"/>
      <c r="H43" s="40"/>
      <c r="I43" s="40"/>
      <c r="J43" s="40"/>
      <c r="K43" s="40"/>
      <c r="L43" s="40"/>
      <c r="M43" s="40"/>
      <c r="N43" s="40"/>
      <c r="O43" s="21"/>
      <c r="Q43" s="40"/>
      <c r="R43" s="40"/>
    </row>
    <row r="44" spans="1:18" ht="12.75" customHeight="1" x14ac:dyDescent="0.2">
      <c r="C44" s="44"/>
      <c r="D44" s="44"/>
      <c r="E44" s="44"/>
      <c r="F44" s="40"/>
      <c r="G44" s="40"/>
      <c r="H44" s="40"/>
      <c r="I44" s="40"/>
      <c r="J44" s="40"/>
      <c r="K44" s="40"/>
      <c r="L44" s="40"/>
      <c r="M44" s="40"/>
      <c r="N44" s="40"/>
      <c r="O44" s="21"/>
    </row>
    <row r="45" spans="1:18" ht="12.75" customHeight="1" x14ac:dyDescent="0.2">
      <c r="C45" s="39"/>
      <c r="D45" s="39"/>
      <c r="E45" s="39"/>
      <c r="F45" s="40"/>
      <c r="G45" s="40"/>
      <c r="H45" s="40"/>
      <c r="I45" s="40"/>
      <c r="J45" s="40"/>
      <c r="K45" s="40"/>
      <c r="L45" s="40"/>
      <c r="M45" s="40"/>
      <c r="N45" s="4"/>
      <c r="O45" s="21"/>
      <c r="Q45" s="40"/>
      <c r="R45" s="40"/>
    </row>
    <row r="46" spans="1:18" ht="12.75" customHeight="1" x14ac:dyDescent="0.2">
      <c r="C46" s="39"/>
      <c r="D46" s="39"/>
      <c r="E46" s="39"/>
      <c r="F46" s="3"/>
      <c r="G46" s="3"/>
      <c r="H46" s="3"/>
      <c r="I46" s="3"/>
      <c r="J46" s="3"/>
      <c r="K46" s="4"/>
      <c r="L46" s="50"/>
      <c r="M46" s="4"/>
      <c r="N46" s="49"/>
      <c r="O46" s="21"/>
      <c r="Q46" s="40"/>
      <c r="R46" s="40"/>
    </row>
    <row r="47" spans="1:18" x14ac:dyDescent="0.2">
      <c r="C47" s="51"/>
      <c r="D47" s="51"/>
      <c r="E47" s="51"/>
      <c r="F47" s="2"/>
      <c r="G47" s="2"/>
      <c r="H47" s="2"/>
      <c r="I47" s="2"/>
      <c r="J47" s="2"/>
      <c r="K47" s="49"/>
      <c r="L47" s="49"/>
      <c r="M47" s="49"/>
      <c r="N47" s="42"/>
      <c r="O47" s="5"/>
      <c r="Q47" s="40"/>
      <c r="R47" s="40"/>
    </row>
    <row r="48" spans="1:18" x14ac:dyDescent="0.2">
      <c r="C48" s="53"/>
      <c r="D48" s="53"/>
      <c r="E48" s="53"/>
      <c r="F48" s="2"/>
      <c r="G48" s="2"/>
      <c r="H48" s="2"/>
      <c r="I48" s="2"/>
      <c r="J48" s="2"/>
      <c r="K48" s="42"/>
      <c r="L48" s="42"/>
      <c r="M48" s="42"/>
      <c r="N48" s="40"/>
      <c r="O48" s="52"/>
      <c r="Q48" s="40"/>
      <c r="R48" s="40"/>
    </row>
    <row r="49" spans="3:18" x14ac:dyDescent="0.2">
      <c r="C49" s="39"/>
      <c r="D49" s="39"/>
      <c r="E49" s="39"/>
      <c r="F49" s="40"/>
      <c r="G49" s="40"/>
      <c r="H49" s="40"/>
      <c r="I49" s="40"/>
      <c r="J49" s="40"/>
      <c r="K49" s="40"/>
      <c r="L49" s="40"/>
      <c r="M49" s="40"/>
      <c r="N49" s="4"/>
      <c r="O49" s="54"/>
      <c r="Q49" s="40"/>
      <c r="R49" s="40"/>
    </row>
    <row r="50" spans="3:18" x14ac:dyDescent="0.2">
      <c r="C50" s="39"/>
      <c r="D50" s="39"/>
      <c r="E50" s="39"/>
      <c r="F50" s="3"/>
      <c r="G50" s="3"/>
      <c r="H50" s="3"/>
      <c r="I50" s="3"/>
      <c r="J50" s="3"/>
      <c r="K50" s="4"/>
      <c r="L50" s="50"/>
      <c r="M50" s="4"/>
      <c r="N50" s="49"/>
      <c r="O50" s="43"/>
      <c r="Q50" s="40"/>
      <c r="R50" s="40"/>
    </row>
    <row r="51" spans="3:18" x14ac:dyDescent="0.2">
      <c r="C51" s="51"/>
      <c r="D51" s="51"/>
      <c r="E51" s="51"/>
      <c r="F51" s="2"/>
      <c r="G51" s="2"/>
      <c r="H51" s="2"/>
      <c r="I51" s="2"/>
      <c r="J51" s="2"/>
      <c r="K51" s="49"/>
      <c r="L51" s="49"/>
      <c r="M51" s="49"/>
      <c r="N51" s="42"/>
      <c r="O51" s="5"/>
      <c r="Q51" s="4"/>
      <c r="R51" s="4"/>
    </row>
    <row r="52" spans="3:18" x14ac:dyDescent="0.2">
      <c r="C52" s="53"/>
      <c r="D52" s="53"/>
      <c r="E52" s="53"/>
      <c r="F52" s="2"/>
      <c r="G52" s="2"/>
      <c r="H52" s="2"/>
      <c r="I52" s="2"/>
      <c r="J52" s="2"/>
      <c r="K52" s="42"/>
      <c r="L52" s="42"/>
      <c r="M52" s="42"/>
      <c r="N52" s="42"/>
      <c r="O52" s="52"/>
      <c r="Q52" s="49"/>
      <c r="R52" s="49"/>
    </row>
    <row r="53" spans="3:18" x14ac:dyDescent="0.2">
      <c r="C53" s="39"/>
      <c r="D53" s="39"/>
      <c r="E53" s="39"/>
      <c r="F53" s="2"/>
      <c r="G53" s="2"/>
      <c r="H53" s="2"/>
      <c r="I53" s="2"/>
      <c r="J53" s="2"/>
      <c r="K53" s="42"/>
      <c r="L53" s="42"/>
      <c r="M53" s="42"/>
      <c r="N53" s="4"/>
      <c r="O53" s="54"/>
      <c r="Q53" s="42"/>
      <c r="R53" s="42"/>
    </row>
    <row r="54" spans="3:18" x14ac:dyDescent="0.2">
      <c r="C54" s="39"/>
      <c r="D54" s="39"/>
      <c r="E54" s="39"/>
      <c r="F54" s="3"/>
      <c r="G54" s="3"/>
      <c r="H54" s="3"/>
      <c r="I54" s="3"/>
      <c r="J54" s="3"/>
      <c r="K54" s="4"/>
      <c r="L54" s="50"/>
      <c r="M54" s="4"/>
      <c r="N54" s="49"/>
      <c r="O54" s="54"/>
      <c r="Q54" s="40"/>
      <c r="R54" s="40"/>
    </row>
    <row r="55" spans="3:18" x14ac:dyDescent="0.2">
      <c r="C55" s="51"/>
      <c r="D55" s="51"/>
      <c r="E55" s="51"/>
      <c r="F55" s="2"/>
      <c r="G55" s="2"/>
      <c r="H55" s="2"/>
      <c r="I55" s="2"/>
      <c r="J55" s="2"/>
      <c r="K55" s="49"/>
      <c r="L55" s="49"/>
      <c r="M55" s="49"/>
      <c r="N55" s="42"/>
      <c r="O55" s="5"/>
      <c r="Q55" s="4"/>
      <c r="R55" s="4"/>
    </row>
    <row r="56" spans="3:18" x14ac:dyDescent="0.2">
      <c r="C56" s="44"/>
      <c r="D56" s="44"/>
      <c r="E56" s="44"/>
      <c r="F56" s="2"/>
      <c r="G56" s="2"/>
      <c r="H56" s="2"/>
      <c r="I56" s="2"/>
      <c r="J56" s="2"/>
      <c r="K56" s="42"/>
      <c r="L56" s="42"/>
      <c r="M56" s="42"/>
      <c r="N56" s="42"/>
      <c r="O56" s="52"/>
      <c r="Q56" s="49"/>
      <c r="R56" s="49"/>
    </row>
    <row r="57" spans="3:18" x14ac:dyDescent="0.2">
      <c r="C57" s="39"/>
      <c r="D57" s="39"/>
      <c r="E57" s="39"/>
      <c r="F57" s="2"/>
      <c r="G57" s="2"/>
      <c r="H57" s="2"/>
      <c r="I57" s="2"/>
      <c r="J57" s="2"/>
      <c r="K57" s="42"/>
      <c r="L57" s="42"/>
      <c r="M57" s="42"/>
      <c r="N57" s="4"/>
      <c r="O57" s="54"/>
      <c r="Q57" s="42"/>
      <c r="R57" s="42"/>
    </row>
    <row r="58" spans="3:18" x14ac:dyDescent="0.2">
      <c r="C58" s="39"/>
      <c r="D58" s="39"/>
      <c r="E58" s="39"/>
      <c r="F58" s="3"/>
      <c r="G58" s="3"/>
      <c r="H58" s="3"/>
      <c r="I58" s="3"/>
      <c r="J58" s="3"/>
      <c r="K58" s="4"/>
      <c r="L58" s="50"/>
      <c r="M58" s="4"/>
      <c r="N58" s="49"/>
      <c r="O58" s="54"/>
      <c r="Q58" s="42"/>
      <c r="R58" s="42"/>
    </row>
    <row r="59" spans="3:18" x14ac:dyDescent="0.2">
      <c r="C59" s="19"/>
      <c r="D59" s="19"/>
      <c r="E59" s="19"/>
      <c r="F59" s="2"/>
      <c r="G59" s="2"/>
      <c r="H59" s="2"/>
      <c r="I59" s="2"/>
      <c r="J59" s="2"/>
      <c r="K59" s="49"/>
      <c r="L59" s="49"/>
      <c r="M59" s="49"/>
      <c r="N59" s="49"/>
      <c r="O59" s="5"/>
      <c r="Q59" s="4"/>
      <c r="R59" s="4"/>
    </row>
    <row r="60" spans="3:18" x14ac:dyDescent="0.2">
      <c r="C60" s="38"/>
      <c r="D60" s="38"/>
      <c r="E60" s="38"/>
      <c r="F60" s="2"/>
      <c r="G60" s="2"/>
      <c r="H60" s="2"/>
      <c r="I60" s="2"/>
      <c r="J60" s="2"/>
      <c r="K60" s="49"/>
      <c r="L60" s="49"/>
      <c r="M60" s="49"/>
      <c r="N60" s="42"/>
      <c r="O60" s="52"/>
      <c r="Q60" s="49"/>
      <c r="R60" s="49"/>
    </row>
    <row r="61" spans="3:18" x14ac:dyDescent="0.2">
      <c r="C61" s="38"/>
      <c r="D61" s="38"/>
      <c r="E61" s="38"/>
      <c r="F61" s="6"/>
      <c r="G61" s="6"/>
      <c r="H61" s="6"/>
      <c r="I61" s="6"/>
      <c r="J61" s="6"/>
      <c r="K61" s="42"/>
      <c r="L61" s="42"/>
      <c r="M61" s="42"/>
      <c r="N61" s="49"/>
      <c r="O61" s="52"/>
      <c r="Q61" s="42"/>
      <c r="R61" s="42"/>
    </row>
    <row r="62" spans="3:18" x14ac:dyDescent="0.2">
      <c r="C62" s="51"/>
      <c r="D62" s="51"/>
      <c r="E62" s="51"/>
      <c r="F62" s="40"/>
      <c r="G62" s="40"/>
      <c r="H62" s="40"/>
      <c r="I62" s="40"/>
      <c r="J62" s="40"/>
      <c r="K62" s="49"/>
      <c r="L62" s="49"/>
      <c r="M62" s="49"/>
      <c r="N62" s="40"/>
      <c r="O62" s="54"/>
      <c r="Q62" s="42"/>
      <c r="R62" s="42"/>
    </row>
    <row r="63" spans="3:18" x14ac:dyDescent="0.2">
      <c r="C63"/>
      <c r="D63"/>
      <c r="E63"/>
      <c r="F63" s="40"/>
      <c r="G63" s="40"/>
      <c r="H63" s="40"/>
      <c r="I63" s="40"/>
      <c r="J63" s="40"/>
      <c r="K63" s="40"/>
      <c r="L63" s="40"/>
      <c r="M63" s="40"/>
      <c r="N63" s="40"/>
      <c r="O63" s="52"/>
      <c r="Q63" s="4"/>
      <c r="R63" s="4"/>
    </row>
    <row r="64" spans="3:18" x14ac:dyDescent="0.2">
      <c r="C64"/>
      <c r="D64"/>
      <c r="E64"/>
      <c r="F64" s="40"/>
      <c r="G64" s="40"/>
      <c r="H64" s="40"/>
      <c r="I64" s="40"/>
      <c r="J64" s="40"/>
      <c r="K64" s="40"/>
      <c r="L64" s="40"/>
      <c r="M64" s="40"/>
      <c r="N64" s="40"/>
      <c r="O64" s="43"/>
      <c r="Q64" s="49"/>
      <c r="R64" s="49"/>
    </row>
    <row r="65" spans="3:18" x14ac:dyDescent="0.2">
      <c r="C65"/>
      <c r="D65"/>
      <c r="E65"/>
      <c r="F65" s="40"/>
      <c r="G65" s="40"/>
      <c r="H65" s="40"/>
      <c r="I65" s="40"/>
      <c r="J65" s="40"/>
      <c r="K65" s="40"/>
      <c r="L65" s="40"/>
      <c r="M65" s="40"/>
      <c r="O65" s="43"/>
      <c r="Q65" s="49"/>
      <c r="R65" s="49"/>
    </row>
    <row r="66" spans="3:18" x14ac:dyDescent="0.2">
      <c r="C66"/>
      <c r="D66"/>
      <c r="E66"/>
      <c r="F66" s="40"/>
      <c r="G66" s="40"/>
      <c r="H66" s="40"/>
      <c r="I66" s="40"/>
      <c r="J66" s="40"/>
      <c r="K66" s="40"/>
      <c r="L66" s="44"/>
      <c r="N66" s="40"/>
      <c r="O66" s="43"/>
      <c r="Q66" s="42"/>
      <c r="R66" s="42"/>
    </row>
    <row r="67" spans="3:18" x14ac:dyDescent="0.2">
      <c r="C67"/>
      <c r="D67"/>
      <c r="E67"/>
      <c r="F67" s="40"/>
      <c r="G67" s="40"/>
      <c r="H67" s="40"/>
      <c r="I67" s="40"/>
      <c r="J67" s="40"/>
      <c r="K67" s="40"/>
      <c r="L67" s="40"/>
      <c r="M67" s="40"/>
      <c r="N67" s="40"/>
      <c r="O67" s="41"/>
      <c r="Q67" s="49"/>
      <c r="R67" s="49"/>
    </row>
    <row r="68" spans="3:18" x14ac:dyDescent="0.2">
      <c r="C68" s="48"/>
      <c r="D68" s="48"/>
      <c r="E68" s="48"/>
      <c r="F68" s="40"/>
      <c r="G68" s="40"/>
      <c r="H68" s="40"/>
      <c r="I68" s="40"/>
      <c r="J68" s="40"/>
      <c r="K68" s="40"/>
      <c r="L68" s="40"/>
      <c r="M68" s="40"/>
      <c r="O68" s="43"/>
      <c r="Q68" s="40"/>
      <c r="R68" s="40"/>
    </row>
    <row r="69" spans="3:18" ht="12.75" customHeight="1" x14ac:dyDescent="0.2">
      <c r="O69" s="21"/>
      <c r="Q69" s="40"/>
      <c r="R69" s="40"/>
    </row>
    <row r="70" spans="3:18" ht="15" x14ac:dyDescent="0.2">
      <c r="N70" s="55"/>
      <c r="Q70" s="40"/>
      <c r="R70" s="40"/>
    </row>
    <row r="71" spans="3:18" ht="15" x14ac:dyDescent="0.2">
      <c r="C71" s="56"/>
      <c r="D71" s="56"/>
      <c r="E71" s="56"/>
      <c r="F71" s="55"/>
      <c r="G71" s="55"/>
      <c r="H71" s="55"/>
      <c r="I71" s="55"/>
      <c r="J71" s="55"/>
      <c r="K71" s="55"/>
      <c r="M71" s="55"/>
      <c r="N71" s="55"/>
    </row>
    <row r="72" spans="3:18" ht="15" x14ac:dyDescent="0.2">
      <c r="C72" s="56"/>
      <c r="D72" s="56"/>
      <c r="E72" s="56"/>
      <c r="F72" s="55"/>
      <c r="G72" s="55"/>
      <c r="H72" s="55"/>
      <c r="I72" s="55"/>
      <c r="J72" s="55"/>
      <c r="K72" s="55"/>
      <c r="M72" s="55"/>
      <c r="O72" s="57"/>
      <c r="Q72" s="40"/>
      <c r="R72" s="40"/>
    </row>
    <row r="73" spans="3:18" ht="15" customHeight="1" x14ac:dyDescent="0.2">
      <c r="O73" s="57"/>
      <c r="Q73" s="40"/>
      <c r="R73" s="40"/>
    </row>
    <row r="76" spans="3:18" ht="15" x14ac:dyDescent="0.2">
      <c r="Q76" s="55"/>
      <c r="R76" s="55"/>
    </row>
    <row r="77" spans="3:18" ht="15" x14ac:dyDescent="0.2">
      <c r="Q77" s="55"/>
      <c r="R77" s="55"/>
    </row>
  </sheetData>
  <sheetProtection algorithmName="SHA-512" hashValue="g/kJWYUjq9eOns/Hpv1iyy1auAy+0MWbYUJZQrjafzVBLGAgLs7uf/bhn/hUjiWRn+BtvWMhve02Hztx/GkncQ==" saltValue="9117n+pkp/RajEA1TLLCPg==" spinCount="100000" sheet="1" objects="1" scenarios="1"/>
  <mergeCells count="13">
    <mergeCell ref="N1:N2"/>
    <mergeCell ref="A4:N4"/>
    <mergeCell ref="E17:G17"/>
    <mergeCell ref="F18:M18"/>
    <mergeCell ref="F19:M19"/>
    <mergeCell ref="A1:I1"/>
    <mergeCell ref="A17:C17"/>
    <mergeCell ref="J17:L17"/>
    <mergeCell ref="A2:I2"/>
    <mergeCell ref="J1:J2"/>
    <mergeCell ref="K1:K2"/>
    <mergeCell ref="L1:L2"/>
    <mergeCell ref="M1:M2"/>
  </mergeCells>
  <phoneticPr fontId="3" type="noConversion"/>
  <conditionalFormatting sqref="Q16:Q17">
    <cfRule type="containsText" dxfId="1" priority="1" stopIfTrue="1" operator="containsText" text="ÜBERSCHRITTEN">
      <formula>NOT(ISERROR(SEARCH("ÜBERSCHRITTEN",Q16)))</formula>
    </cfRule>
    <cfRule type="containsText" dxfId="0" priority="2" stopIfTrue="1" operator="containsText" text="OK">
      <formula>NOT(ISERROR(SEARCH("OK",Q16)))</formula>
    </cfRule>
  </conditionalFormatting>
  <dataValidations count="1">
    <dataValidation type="decimal" allowBlank="1" showInputMessage="1" showErrorMessage="1" sqref="M20 L5:L16 J5:J16 N18" xr:uid="{EC386024-68F1-4108-AB26-DD63B1CEBE76}">
      <formula1>0</formula1>
      <formula2>999999999</formula2>
    </dataValidation>
  </dataValidations>
  <pageMargins left="0.70866141732283472" right="0.70866141732283472" top="0.59055118110236227" bottom="0.59055118110236227" header="0.31496062992125984" footer="0.31496062992125984"/>
  <pageSetup paperSize="9" orientation="landscape" r:id="rId1"/>
  <headerFooter>
    <oddHeader>&amp;L&amp;F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716C0-8A07-40CE-B783-41448DC31E6D}">
  <dimension ref="A1:V29"/>
  <sheetViews>
    <sheetView zoomScaleNormal="100" workbookViewId="0">
      <selection activeCell="A2" sqref="A2:XFD2"/>
    </sheetView>
  </sheetViews>
  <sheetFormatPr baseColWidth="10" defaultColWidth="11.28515625" defaultRowHeight="12.75" x14ac:dyDescent="0.2"/>
  <cols>
    <col min="1" max="1" width="53.28515625" style="14" customWidth="1"/>
    <col min="2" max="2" width="81.42578125" style="11" customWidth="1"/>
    <col min="3" max="3" width="62.85546875" style="11" customWidth="1"/>
    <col min="4" max="4" width="3.7109375" style="11" customWidth="1"/>
    <col min="5" max="22" width="4.28515625" style="13" customWidth="1"/>
    <col min="23" max="16384" width="11.28515625" style="14"/>
  </cols>
  <sheetData>
    <row r="1" spans="1:22" ht="27.75" customHeight="1" thickBot="1" x14ac:dyDescent="0.25">
      <c r="A1" s="187" t="s">
        <v>79</v>
      </c>
      <c r="B1" s="188"/>
      <c r="C1" s="189"/>
      <c r="D1" s="13"/>
    </row>
    <row r="2" spans="1:22" ht="36.75" thickBot="1" x14ac:dyDescent="0.25">
      <c r="A2" s="15" t="s">
        <v>33</v>
      </c>
      <c r="B2" s="16" t="s">
        <v>16</v>
      </c>
      <c r="C2" s="16" t="s">
        <v>17</v>
      </c>
      <c r="D2" s="13"/>
    </row>
    <row r="3" spans="1:22" ht="13.5" thickBot="1" x14ac:dyDescent="0.25">
      <c r="A3" s="17" t="s">
        <v>15</v>
      </c>
      <c r="B3" s="77" t="s">
        <v>75</v>
      </c>
      <c r="C3" s="77" t="s">
        <v>44</v>
      </c>
    </row>
    <row r="4" spans="1:22" ht="13.5" thickBot="1" x14ac:dyDescent="0.25">
      <c r="A4" s="17" t="s">
        <v>43</v>
      </c>
      <c r="B4" s="77" t="s">
        <v>76</v>
      </c>
      <c r="C4" s="18" t="s">
        <v>48</v>
      </c>
      <c r="E4" s="11"/>
      <c r="F4" s="11"/>
    </row>
    <row r="5" spans="1:22" ht="24.75" thickBot="1" x14ac:dyDescent="0.25">
      <c r="A5" s="17" t="s">
        <v>46</v>
      </c>
      <c r="B5" s="77" t="s">
        <v>71</v>
      </c>
      <c r="C5" s="18" t="s">
        <v>49</v>
      </c>
    </row>
    <row r="6" spans="1:22" ht="13.5" thickBot="1" x14ac:dyDescent="0.25">
      <c r="A6" s="17" t="s">
        <v>47</v>
      </c>
      <c r="B6" s="77" t="s">
        <v>77</v>
      </c>
      <c r="C6" s="18" t="s">
        <v>55</v>
      </c>
    </row>
    <row r="7" spans="1:22" ht="13.5" thickBot="1" x14ac:dyDescent="0.25">
      <c r="A7" s="17" t="s">
        <v>45</v>
      </c>
      <c r="B7" s="77" t="s">
        <v>78</v>
      </c>
      <c r="C7" s="18" t="s">
        <v>56</v>
      </c>
    </row>
    <row r="8" spans="1:22" ht="13.5" thickBot="1" x14ac:dyDescent="0.25">
      <c r="A8" s="17" t="s">
        <v>68</v>
      </c>
      <c r="B8" s="77" t="s">
        <v>69</v>
      </c>
      <c r="C8" s="18" t="s">
        <v>58</v>
      </c>
    </row>
    <row r="9" spans="1:22" ht="13.5" thickBot="1" x14ac:dyDescent="0.25">
      <c r="A9" s="17" t="s">
        <v>67</v>
      </c>
      <c r="B9" s="77" t="s">
        <v>70</v>
      </c>
      <c r="C9" s="18" t="s">
        <v>57</v>
      </c>
    </row>
    <row r="10" spans="1:22" ht="13.5" thickBot="1" x14ac:dyDescent="0.25">
      <c r="A10" s="17" t="s">
        <v>51</v>
      </c>
      <c r="B10" s="77" t="s">
        <v>73</v>
      </c>
      <c r="C10" s="18" t="s">
        <v>59</v>
      </c>
    </row>
    <row r="11" spans="1:22" ht="13.5" thickBot="1" x14ac:dyDescent="0.25">
      <c r="A11" s="17" t="s">
        <v>52</v>
      </c>
      <c r="B11" s="77" t="s">
        <v>74</v>
      </c>
      <c r="C11" s="18" t="s">
        <v>60</v>
      </c>
    </row>
    <row r="12" spans="1:22" ht="13.5" thickBot="1" x14ac:dyDescent="0.25">
      <c r="A12" s="17" t="s">
        <v>53</v>
      </c>
      <c r="B12" s="77" t="s">
        <v>72</v>
      </c>
      <c r="C12" s="18" t="s">
        <v>60</v>
      </c>
    </row>
    <row r="13" spans="1:22" ht="13.5" thickBot="1" x14ac:dyDescent="0.25">
      <c r="A13" s="17" t="s">
        <v>54</v>
      </c>
      <c r="B13" s="77"/>
      <c r="C13" s="18" t="s">
        <v>61</v>
      </c>
    </row>
    <row r="14" spans="1:22" ht="12" customHeight="1" x14ac:dyDescent="0.2">
      <c r="A14" s="186"/>
      <c r="B14" s="186"/>
      <c r="C14" s="186"/>
    </row>
    <row r="15" spans="1:22" x14ac:dyDescent="0.2">
      <c r="A15" s="11"/>
      <c r="B15" s="13"/>
      <c r="C15" s="13"/>
      <c r="D15" s="13"/>
      <c r="T15" s="14"/>
      <c r="U15" s="14"/>
      <c r="V15" s="14"/>
    </row>
    <row r="16" spans="1:22" x14ac:dyDescent="0.2">
      <c r="A16" s="11"/>
      <c r="B16" s="13"/>
      <c r="C16" s="13"/>
      <c r="D16" s="13"/>
      <c r="T16" s="14"/>
      <c r="U16" s="14"/>
      <c r="V16" s="14"/>
    </row>
    <row r="17" spans="1:22" x14ac:dyDescent="0.2">
      <c r="A17" s="11"/>
      <c r="B17" s="13"/>
      <c r="C17" s="13"/>
      <c r="D17" s="13"/>
      <c r="T17" s="14"/>
      <c r="U17" s="14"/>
      <c r="V17" s="14"/>
    </row>
    <row r="18" spans="1:22" x14ac:dyDescent="0.2">
      <c r="A18" s="11"/>
      <c r="B18" s="13"/>
      <c r="C18" s="13"/>
      <c r="D18" s="13"/>
      <c r="T18" s="14"/>
      <c r="U18" s="14"/>
      <c r="V18" s="14"/>
    </row>
    <row r="19" spans="1:22" x14ac:dyDescent="0.2">
      <c r="A19" s="11"/>
      <c r="B19" s="13"/>
      <c r="C19" s="13"/>
      <c r="D19" s="13"/>
      <c r="T19" s="14"/>
      <c r="U19" s="14"/>
      <c r="V19" s="14"/>
    </row>
    <row r="20" spans="1:22" x14ac:dyDescent="0.2">
      <c r="A20" s="11"/>
      <c r="B20" s="13"/>
      <c r="C20" s="13"/>
      <c r="D20" s="13"/>
      <c r="T20" s="14"/>
      <c r="U20" s="14"/>
      <c r="V20" s="14"/>
    </row>
    <row r="21" spans="1:22" x14ac:dyDescent="0.2">
      <c r="A21" s="11"/>
      <c r="B21" s="13"/>
      <c r="C21" s="13"/>
      <c r="D21" s="13"/>
      <c r="T21" s="14"/>
      <c r="U21" s="14"/>
      <c r="V21" s="14"/>
    </row>
    <row r="22" spans="1:22" x14ac:dyDescent="0.2">
      <c r="A22" s="11"/>
      <c r="B22" s="13"/>
      <c r="C22" s="13"/>
      <c r="D22" s="13"/>
      <c r="T22" s="14"/>
      <c r="U22" s="14"/>
      <c r="V22" s="14"/>
    </row>
    <row r="23" spans="1:22" x14ac:dyDescent="0.2">
      <c r="A23" s="11"/>
      <c r="B23" s="13"/>
      <c r="C23" s="13"/>
      <c r="D23" s="13"/>
      <c r="T23" s="14"/>
      <c r="U23" s="14"/>
      <c r="V23" s="14"/>
    </row>
    <row r="24" spans="1:22" x14ac:dyDescent="0.2">
      <c r="A24" s="11"/>
      <c r="B24" s="13"/>
      <c r="C24" s="13"/>
      <c r="D24" s="13"/>
      <c r="T24" s="14"/>
      <c r="U24" s="14"/>
      <c r="V24" s="14"/>
    </row>
    <row r="25" spans="1:22" x14ac:dyDescent="0.2">
      <c r="A25" s="11"/>
      <c r="B25" s="13"/>
      <c r="C25" s="13"/>
      <c r="D25" s="13"/>
      <c r="T25" s="14"/>
      <c r="U25" s="14"/>
      <c r="V25" s="14"/>
    </row>
    <row r="26" spans="1:22" x14ac:dyDescent="0.2">
      <c r="A26" s="11"/>
      <c r="B26" s="13"/>
      <c r="C26" s="13"/>
      <c r="D26" s="13"/>
      <c r="T26" s="14"/>
      <c r="U26" s="14"/>
      <c r="V26" s="14"/>
    </row>
    <row r="27" spans="1:22" x14ac:dyDescent="0.2">
      <c r="A27" s="11"/>
      <c r="B27" s="13"/>
      <c r="C27" s="13"/>
      <c r="D27" s="13"/>
      <c r="T27" s="14"/>
      <c r="U27" s="14"/>
      <c r="V27" s="14"/>
    </row>
    <row r="28" spans="1:22" x14ac:dyDescent="0.2">
      <c r="A28" s="11"/>
      <c r="B28" s="13"/>
      <c r="C28" s="13"/>
      <c r="D28" s="13"/>
      <c r="T28" s="14"/>
      <c r="U28" s="14"/>
      <c r="V28" s="14"/>
    </row>
    <row r="29" spans="1:22" x14ac:dyDescent="0.2">
      <c r="A29" s="11"/>
      <c r="B29" s="13"/>
      <c r="C29" s="13"/>
      <c r="D29" s="13"/>
      <c r="T29" s="14"/>
      <c r="U29" s="14"/>
      <c r="V29" s="14"/>
    </row>
  </sheetData>
  <sheetProtection algorithmName="SHA-512" hashValue="SqC6fHpHX1hMorFTh/aMomDu76s//r9t1+xkuxhha1U8lSecVg1T4ypuCMmO64Y9C9beC/B6fZtWZBSKEW8zsA==" saltValue="Cn/1l/WBglTH03RjucLusg==" spinCount="100000" sheet="1" objects="1" scenarios="1"/>
  <mergeCells count="2">
    <mergeCell ref="A14:C14"/>
    <mergeCell ref="A1:C1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&amp;L&amp;F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4F635-93FD-4E5E-AA22-959DA3D8F0DE}">
  <dimension ref="A1:O19"/>
  <sheetViews>
    <sheetView zoomScaleNormal="100" workbookViewId="0">
      <pane ySplit="2" topLeftCell="A3" activePane="bottomLeft" state="frozen"/>
      <selection pane="bottomLeft" activeCell="O29" sqref="O29"/>
    </sheetView>
  </sheetViews>
  <sheetFormatPr baseColWidth="10" defaultColWidth="11.42578125" defaultRowHeight="12.75" x14ac:dyDescent="0.2"/>
  <cols>
    <col min="1" max="1" width="6.140625" style="78" bestFit="1" customWidth="1"/>
    <col min="2" max="3" width="3.28515625" style="78" bestFit="1" customWidth="1"/>
    <col min="4" max="4" width="3.28515625" style="82" bestFit="1" customWidth="1"/>
    <col min="5" max="5" width="48" style="81" customWidth="1"/>
    <col min="6" max="6" width="4.85546875" style="78" customWidth="1"/>
    <col min="7" max="7" width="3.42578125" style="78" customWidth="1"/>
    <col min="8" max="8" width="7.140625" style="78" hidden="1" customWidth="1"/>
    <col min="9" max="9" width="13.28515625" style="80" customWidth="1"/>
    <col min="10" max="12" width="13" style="80" customWidth="1"/>
    <col min="13" max="14" width="13.42578125" style="79" customWidth="1"/>
    <col min="15" max="15" width="24" style="78" customWidth="1"/>
    <col min="16" max="16384" width="11.42578125" style="78"/>
  </cols>
  <sheetData>
    <row r="1" spans="1:15" ht="28.5" customHeight="1" x14ac:dyDescent="0.2">
      <c r="A1" s="190" t="s">
        <v>66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</row>
    <row r="2" spans="1:15" s="82" customFormat="1" ht="129.75" customHeight="1" x14ac:dyDescent="0.2">
      <c r="A2" s="96" t="s">
        <v>5</v>
      </c>
      <c r="B2" s="96" t="s">
        <v>3</v>
      </c>
      <c r="C2" s="96" t="s">
        <v>6</v>
      </c>
      <c r="D2" s="96" t="s">
        <v>4</v>
      </c>
      <c r="E2" s="96" t="s">
        <v>0</v>
      </c>
      <c r="F2" s="96" t="s">
        <v>42</v>
      </c>
      <c r="G2" s="96" t="s">
        <v>7</v>
      </c>
      <c r="H2" s="96" t="s">
        <v>1</v>
      </c>
      <c r="I2" s="98" t="s">
        <v>88</v>
      </c>
      <c r="J2" s="98" t="s">
        <v>81</v>
      </c>
      <c r="K2" s="98" t="s">
        <v>63</v>
      </c>
      <c r="L2" s="97" t="s">
        <v>80</v>
      </c>
      <c r="M2" s="97" t="s">
        <v>18</v>
      </c>
      <c r="N2" s="97" t="s">
        <v>64</v>
      </c>
      <c r="O2" s="96" t="s">
        <v>8</v>
      </c>
    </row>
    <row r="3" spans="1:15" x14ac:dyDescent="0.2">
      <c r="A3" s="91">
        <v>59001</v>
      </c>
      <c r="B3" s="91"/>
      <c r="C3" s="91"/>
      <c r="D3" s="91"/>
      <c r="E3" s="94" t="s">
        <v>44</v>
      </c>
      <c r="F3" s="89" t="s">
        <v>15</v>
      </c>
      <c r="G3" s="89">
        <v>1</v>
      </c>
      <c r="H3" s="89"/>
      <c r="I3" s="93"/>
      <c r="J3" s="93"/>
      <c r="K3" s="93"/>
      <c r="L3" s="93"/>
      <c r="M3" s="93">
        <v>1766.67</v>
      </c>
      <c r="N3" s="93"/>
      <c r="O3" s="92"/>
    </row>
    <row r="4" spans="1:15" x14ac:dyDescent="0.2">
      <c r="A4" s="91">
        <v>59001</v>
      </c>
      <c r="B4" s="91"/>
      <c r="C4" s="91"/>
      <c r="D4" s="91"/>
      <c r="E4" s="94" t="s">
        <v>44</v>
      </c>
      <c r="F4" s="90" t="s">
        <v>43</v>
      </c>
      <c r="G4" s="89">
        <v>2</v>
      </c>
      <c r="H4" s="89"/>
      <c r="I4" s="93"/>
      <c r="J4" s="93"/>
      <c r="K4" s="93"/>
      <c r="L4" s="93"/>
      <c r="M4" s="93"/>
      <c r="N4" s="93">
        <v>1766.67</v>
      </c>
      <c r="O4" s="92"/>
    </row>
    <row r="5" spans="1:15" ht="15" customHeight="1" x14ac:dyDescent="0.2">
      <c r="A5" s="91">
        <v>59001</v>
      </c>
      <c r="B5" s="91"/>
      <c r="C5" s="91"/>
      <c r="D5" s="91"/>
      <c r="E5" s="94" t="s">
        <v>48</v>
      </c>
      <c r="F5" s="90" t="s">
        <v>46</v>
      </c>
      <c r="G5" s="89">
        <v>2</v>
      </c>
      <c r="H5" s="89"/>
      <c r="I5" s="93"/>
      <c r="J5" s="93">
        <v>382.21</v>
      </c>
      <c r="K5" s="93"/>
      <c r="L5" s="93"/>
      <c r="M5" s="93"/>
      <c r="N5" s="93"/>
      <c r="O5" s="92"/>
    </row>
    <row r="6" spans="1:15" ht="25.5" x14ac:dyDescent="0.2">
      <c r="A6" s="91">
        <v>59001</v>
      </c>
      <c r="B6" s="91"/>
      <c r="C6" s="91"/>
      <c r="D6" s="91"/>
      <c r="E6" s="94" t="s">
        <v>49</v>
      </c>
      <c r="F6" s="78" t="s">
        <v>47</v>
      </c>
      <c r="G6" s="89">
        <v>2</v>
      </c>
      <c r="H6" s="89"/>
      <c r="I6" s="93"/>
      <c r="J6" s="93"/>
      <c r="K6" s="93"/>
      <c r="L6" s="93"/>
      <c r="M6" s="93"/>
      <c r="N6" s="93">
        <v>3271.62</v>
      </c>
      <c r="O6" s="92" t="s">
        <v>62</v>
      </c>
    </row>
    <row r="7" spans="1:15" x14ac:dyDescent="0.2">
      <c r="A7" s="91">
        <v>59001</v>
      </c>
      <c r="B7" s="91"/>
      <c r="C7" s="91"/>
      <c r="D7" s="91"/>
      <c r="E7" s="94" t="s">
        <v>55</v>
      </c>
      <c r="F7" s="90" t="s">
        <v>45</v>
      </c>
      <c r="G7" s="89">
        <v>2</v>
      </c>
      <c r="H7" s="89"/>
      <c r="I7" s="93"/>
      <c r="J7" s="93"/>
      <c r="K7" s="93">
        <v>757.45</v>
      </c>
      <c r="L7" s="93"/>
      <c r="M7" s="93"/>
      <c r="N7" s="93"/>
      <c r="O7" s="92"/>
    </row>
    <row r="8" spans="1:15" ht="15" customHeight="1" x14ac:dyDescent="0.2">
      <c r="A8" s="91">
        <v>59001</v>
      </c>
      <c r="B8" s="91"/>
      <c r="C8" s="91"/>
      <c r="D8" s="91"/>
      <c r="E8" s="94" t="s">
        <v>56</v>
      </c>
      <c r="F8" s="90" t="s">
        <v>50</v>
      </c>
      <c r="G8" s="89">
        <v>3</v>
      </c>
      <c r="H8" s="89"/>
      <c r="I8" s="93">
        <v>237.27</v>
      </c>
      <c r="J8" s="93"/>
      <c r="K8" s="93"/>
      <c r="L8" s="93"/>
      <c r="M8" s="93"/>
      <c r="N8" s="93"/>
      <c r="O8" s="92"/>
    </row>
    <row r="9" spans="1:15" x14ac:dyDescent="0.2">
      <c r="A9" s="91">
        <v>59001</v>
      </c>
      <c r="B9" s="91"/>
      <c r="C9" s="91"/>
      <c r="D9" s="91"/>
      <c r="E9" s="95" t="s">
        <v>58</v>
      </c>
      <c r="F9" s="90" t="s">
        <v>67</v>
      </c>
      <c r="G9" s="89">
        <v>2</v>
      </c>
      <c r="H9" s="89"/>
      <c r="I9" s="93">
        <v>119.08</v>
      </c>
      <c r="J9" s="78"/>
      <c r="K9" s="93"/>
      <c r="L9" s="93"/>
      <c r="M9" s="93"/>
      <c r="N9" s="93"/>
      <c r="O9" s="92"/>
    </row>
    <row r="10" spans="1:15" x14ac:dyDescent="0.2">
      <c r="A10" s="91">
        <v>59001</v>
      </c>
      <c r="B10" s="91"/>
      <c r="C10" s="91"/>
      <c r="D10" s="91"/>
      <c r="E10" s="94" t="s">
        <v>57</v>
      </c>
      <c r="F10" s="90" t="s">
        <v>67</v>
      </c>
      <c r="G10" s="89">
        <v>1</v>
      </c>
      <c r="H10" s="89"/>
      <c r="I10" s="93">
        <v>87.5</v>
      </c>
      <c r="J10" s="93"/>
      <c r="K10" s="93"/>
      <c r="L10" s="93"/>
      <c r="M10" s="93"/>
      <c r="N10" s="93"/>
      <c r="O10" s="92"/>
    </row>
    <row r="11" spans="1:15" x14ac:dyDescent="0.2">
      <c r="A11" s="91">
        <v>59001</v>
      </c>
      <c r="B11" s="91"/>
      <c r="C11" s="91"/>
      <c r="D11" s="91"/>
      <c r="E11" s="94" t="s">
        <v>59</v>
      </c>
      <c r="F11" s="90" t="s">
        <v>51</v>
      </c>
      <c r="G11" s="89">
        <v>1</v>
      </c>
      <c r="H11" s="89"/>
      <c r="I11" s="93"/>
      <c r="J11" s="93">
        <v>352.44</v>
      </c>
      <c r="K11" s="93"/>
      <c r="L11" s="93"/>
      <c r="M11" s="93"/>
      <c r="N11" s="93"/>
      <c r="O11" s="92"/>
    </row>
    <row r="12" spans="1:15" ht="15" customHeight="1" x14ac:dyDescent="0.2">
      <c r="A12" s="91">
        <v>59001</v>
      </c>
      <c r="B12" s="91"/>
      <c r="C12" s="91"/>
      <c r="D12" s="91"/>
      <c r="E12" s="94" t="s">
        <v>60</v>
      </c>
      <c r="F12" s="90" t="s">
        <v>52</v>
      </c>
      <c r="G12" s="89">
        <v>1</v>
      </c>
      <c r="H12" s="89"/>
      <c r="I12" s="93"/>
      <c r="J12" s="93"/>
      <c r="K12" s="93"/>
      <c r="L12" s="93">
        <v>176.3</v>
      </c>
      <c r="M12" s="93"/>
      <c r="N12" s="93"/>
      <c r="O12" s="92"/>
    </row>
    <row r="13" spans="1:15" ht="15" customHeight="1" x14ac:dyDescent="0.2">
      <c r="A13" s="91">
        <v>59001</v>
      </c>
      <c r="B13" s="91"/>
      <c r="C13" s="91"/>
      <c r="D13" s="91"/>
      <c r="E13" s="94" t="s">
        <v>60</v>
      </c>
      <c r="F13" s="90" t="s">
        <v>53</v>
      </c>
      <c r="G13" s="89">
        <v>1</v>
      </c>
      <c r="H13" s="89"/>
      <c r="I13" s="93"/>
      <c r="J13" s="93">
        <v>176.3</v>
      </c>
      <c r="K13" s="93"/>
      <c r="L13" s="93"/>
      <c r="M13" s="93"/>
      <c r="N13" s="93"/>
      <c r="O13" s="92"/>
    </row>
    <row r="14" spans="1:15" x14ac:dyDescent="0.2">
      <c r="A14" s="91">
        <v>59001</v>
      </c>
      <c r="B14" s="91"/>
      <c r="C14" s="91"/>
      <c r="D14" s="91"/>
      <c r="E14" s="94" t="s">
        <v>61</v>
      </c>
      <c r="F14" s="90" t="s">
        <v>54</v>
      </c>
      <c r="G14" s="89">
        <v>1</v>
      </c>
      <c r="H14" s="89"/>
      <c r="I14" s="93"/>
      <c r="J14" s="93"/>
      <c r="K14" s="93"/>
      <c r="L14" s="93"/>
      <c r="M14" s="93"/>
      <c r="N14" s="93"/>
      <c r="O14" s="92" t="s">
        <v>65</v>
      </c>
    </row>
    <row r="15" spans="1:15" ht="15" customHeight="1" x14ac:dyDescent="0.2">
      <c r="A15" s="91"/>
      <c r="B15" s="91"/>
      <c r="C15" s="91"/>
      <c r="D15" s="91"/>
      <c r="E15" s="90"/>
      <c r="F15" s="90"/>
      <c r="G15" s="89"/>
      <c r="H15" s="89"/>
      <c r="I15" s="88"/>
      <c r="J15" s="88"/>
      <c r="K15" s="88"/>
      <c r="L15" s="88"/>
      <c r="M15" s="88"/>
      <c r="N15" s="88"/>
      <c r="O15" s="88"/>
    </row>
    <row r="16" spans="1:15" ht="15" customHeight="1" x14ac:dyDescent="0.2">
      <c r="A16" s="91"/>
      <c r="B16" s="91"/>
      <c r="C16" s="91"/>
      <c r="D16" s="91"/>
      <c r="E16" s="90"/>
      <c r="F16" s="90"/>
      <c r="G16" s="89"/>
      <c r="H16" s="89"/>
      <c r="I16" s="88"/>
      <c r="J16" s="88"/>
      <c r="K16" s="88"/>
      <c r="L16" s="88"/>
      <c r="M16" s="88"/>
      <c r="N16" s="88"/>
      <c r="O16" s="88"/>
    </row>
    <row r="17" spans="1:15" ht="15" customHeight="1" thickBot="1" x14ac:dyDescent="0.25">
      <c r="A17" s="87"/>
      <c r="B17" s="87"/>
      <c r="C17" s="86"/>
      <c r="D17" s="86"/>
      <c r="E17" s="86" t="s">
        <v>2</v>
      </c>
      <c r="F17" s="85"/>
      <c r="G17" s="85"/>
      <c r="H17" s="85"/>
      <c r="I17" s="85">
        <f t="shared" ref="I17:N17" si="0">SUM(I3:I15)</f>
        <v>443.85</v>
      </c>
      <c r="J17" s="85">
        <f t="shared" si="0"/>
        <v>910.95</v>
      </c>
      <c r="K17" s="85">
        <f t="shared" si="0"/>
        <v>757.45</v>
      </c>
      <c r="L17" s="85">
        <f t="shared" si="0"/>
        <v>176.3</v>
      </c>
      <c r="M17" s="85">
        <f t="shared" si="0"/>
        <v>1766.67</v>
      </c>
      <c r="N17" s="85">
        <f t="shared" si="0"/>
        <v>5038.29</v>
      </c>
      <c r="O17" s="85"/>
    </row>
    <row r="18" spans="1:15" ht="13.5" thickTop="1" x14ac:dyDescent="0.2"/>
    <row r="19" spans="1:15" ht="24.75" customHeight="1" x14ac:dyDescent="0.2">
      <c r="I19" s="84"/>
      <c r="J19" s="84"/>
      <c r="K19" s="84"/>
      <c r="L19" s="84"/>
      <c r="M19" s="83"/>
      <c r="N19" s="83"/>
    </row>
  </sheetData>
  <sheetProtection algorithmName="SHA-512" hashValue="tg0lTYrtU0hNRct3EqPUihIs5sYprN4aVXtJlc3c2k9Dt/PMG6RjSMmadjPjTcURhpNjXFLruAcPy9q6BeiRFQ==" saltValue="HxUGtnxIl6bw3pCsmInmJw==" spinCount="100000" sheet="1" objects="1" scenarios="1"/>
  <mergeCells count="1">
    <mergeCell ref="A1:O1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&amp;LReinigungsflächenverzeichnis Filiale Dienstteil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1 Zusammenfassung Preisblatt</vt:lpstr>
      <vt:lpstr>2 Preisblatt Filiale</vt:lpstr>
      <vt:lpstr>3 Grundübersichten</vt:lpstr>
      <vt:lpstr>4 RFV Filiale Glas</vt:lpstr>
    </vt:vector>
  </TitlesOfParts>
  <Company>Deutsche Bundesbank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Klaus Lefrancois</dc:creator>
  <cp:lastModifiedBy>Ameti-Schierz Dana</cp:lastModifiedBy>
  <cp:lastPrinted>2025-08-18T13:24:00Z</cp:lastPrinted>
  <dcterms:created xsi:type="dcterms:W3CDTF">2004-11-26T09:11:09Z</dcterms:created>
  <dcterms:modified xsi:type="dcterms:W3CDTF">2026-08-11T14:22:01Z</dcterms:modified>
</cp:coreProperties>
</file>